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9" activeTab="22"/>
  </bookViews>
  <sheets>
    <sheet name="Мирная 1" sheetId="1" r:id="rId1"/>
    <sheet name="Мирная 3" sheetId="2" r:id="rId2"/>
    <sheet name="Мирная 4" sheetId="3" r:id="rId3"/>
    <sheet name="Мирная 5" sheetId="4" r:id="rId4"/>
    <sheet name="Мирная 6" sheetId="5" r:id="rId5"/>
    <sheet name="Мирная 7" sheetId="6" r:id="rId6"/>
    <sheet name="Мирная 9" sheetId="7" r:id="rId7"/>
    <sheet name="Мирная 10" sheetId="8" r:id="rId8"/>
    <sheet name="Тек 3" sheetId="9" r:id="rId9"/>
    <sheet name="Тек 4" sheetId="10" r:id="rId10"/>
    <sheet name="Тек 5" sheetId="11" r:id="rId11"/>
    <sheet name="Тек 6" sheetId="12" r:id="rId12"/>
    <sheet name="Тек 7" sheetId="13" r:id="rId13"/>
    <sheet name="Тек 8" sheetId="14" r:id="rId14"/>
    <sheet name="Тек 9" sheetId="15" r:id="rId15"/>
    <sheet name="Тек 11" sheetId="16" r:id="rId16"/>
    <sheet name="Тек 13" sheetId="17" r:id="rId17"/>
    <sheet name="Тек 15" sheetId="18" r:id="rId18"/>
    <sheet name="Лесная 3" sheetId="19" r:id="rId19"/>
    <sheet name="Лесная 4" sheetId="20" r:id="rId20"/>
    <sheet name="Лесная 5" sheetId="21" r:id="rId21"/>
    <sheet name="Мирная 8" sheetId="22" r:id="rId22"/>
    <sheet name="Мирная 2" sheetId="23" r:id="rId23"/>
    <sheet name="Тек 1" sheetId="24" r:id="rId24"/>
    <sheet name="Тек 2" sheetId="25" r:id="rId25"/>
    <sheet name="Лесная 1" sheetId="26" r:id="rId26"/>
  </sheets>
  <calcPr calcId="145621"/>
</workbook>
</file>

<file path=xl/calcChain.xml><?xml version="1.0" encoding="utf-8"?>
<calcChain xmlns="http://schemas.openxmlformats.org/spreadsheetml/2006/main">
  <c r="F13" i="26" l="1"/>
  <c r="C13" i="26"/>
  <c r="F18" i="21"/>
  <c r="C18" i="21"/>
  <c r="D19" i="21" s="1"/>
  <c r="C18" i="20"/>
  <c r="F18" i="20"/>
  <c r="F13" i="19"/>
  <c r="C13" i="19"/>
  <c r="F13" i="25"/>
  <c r="C13" i="25"/>
  <c r="D14" i="25" s="1"/>
  <c r="F13" i="24"/>
  <c r="C13" i="24"/>
  <c r="D14" i="24" s="1"/>
  <c r="F12" i="18"/>
  <c r="C12" i="18"/>
  <c r="D13" i="18" s="1"/>
  <c r="F12" i="17"/>
  <c r="C12" i="17"/>
  <c r="D13" i="17" s="1"/>
  <c r="F12" i="16"/>
  <c r="C12" i="16"/>
  <c r="D13" i="16" s="1"/>
  <c r="F12" i="15"/>
  <c r="C12" i="15"/>
  <c r="F12" i="14"/>
  <c r="C12" i="14"/>
  <c r="D14" i="26" l="1"/>
  <c r="D19" i="20"/>
  <c r="D14" i="19"/>
  <c r="D13" i="15"/>
  <c r="D13" i="14"/>
  <c r="F12" i="13"/>
  <c r="C12" i="13"/>
  <c r="F12" i="12"/>
  <c r="C12" i="12"/>
  <c r="F12" i="11"/>
  <c r="C12" i="11"/>
  <c r="D13" i="11" s="1"/>
  <c r="F12" i="10"/>
  <c r="C12" i="10"/>
  <c r="D13" i="10" s="1"/>
  <c r="F12" i="9"/>
  <c r="C12" i="9"/>
  <c r="F13" i="23"/>
  <c r="C13" i="23"/>
  <c r="F13" i="22"/>
  <c r="C13" i="22"/>
  <c r="F13" i="8"/>
  <c r="C13" i="8"/>
  <c r="F13" i="7"/>
  <c r="C13" i="7"/>
  <c r="F17" i="6"/>
  <c r="C17" i="6"/>
  <c r="F17" i="5"/>
  <c r="C17" i="5"/>
  <c r="F17" i="4"/>
  <c r="C17" i="4"/>
  <c r="F17" i="3"/>
  <c r="C17" i="3"/>
  <c r="D13" i="13" l="1"/>
  <c r="D13" i="12"/>
  <c r="D13" i="9"/>
  <c r="D15" i="23"/>
  <c r="D15" i="22"/>
  <c r="D14" i="8"/>
  <c r="D14" i="7"/>
  <c r="D18" i="6"/>
  <c r="D18" i="5"/>
  <c r="D19" i="4"/>
  <c r="D19" i="3"/>
  <c r="C17" i="2" l="1"/>
  <c r="C13" i="1" l="1"/>
  <c r="D15" i="1" l="1"/>
  <c r="F17" i="2"/>
  <c r="F13" i="1"/>
  <c r="D19" i="2" l="1"/>
</calcChain>
</file>

<file path=xl/sharedStrings.xml><?xml version="1.0" encoding="utf-8"?>
<sst xmlns="http://schemas.openxmlformats.org/spreadsheetml/2006/main" count="792" uniqueCount="60">
  <si>
    <t xml:space="preserve">Начальное сальдо  </t>
  </si>
  <si>
    <t>Поступило</t>
  </si>
  <si>
    <t>Израсходовано</t>
  </si>
  <si>
    <t>ноябрь</t>
  </si>
  <si>
    <t>оплата населения</t>
  </si>
  <si>
    <t>декабрь</t>
  </si>
  <si>
    <t>Итого:</t>
  </si>
  <si>
    <t>Конечное сальдо</t>
  </si>
  <si>
    <t>ремонт кровли</t>
  </si>
  <si>
    <t>Движение денежных средств по услуге</t>
  </si>
  <si>
    <t xml:space="preserve">            ТЕКУЩИЙ РЕМОНТ</t>
  </si>
  <si>
    <t xml:space="preserve">        период с 01.07.2014г. по 31.12.2014 г.</t>
  </si>
  <si>
    <t>июль</t>
  </si>
  <si>
    <t>август</t>
  </si>
  <si>
    <t>сентябрь</t>
  </si>
  <si>
    <t>октябрь</t>
  </si>
  <si>
    <t>ремонт дымовентиляционных труб</t>
  </si>
  <si>
    <t>ремонт системы ХВС</t>
  </si>
  <si>
    <t>замена лежака (водопровод) в подвале</t>
  </si>
  <si>
    <t>МИРНАЯ   1</t>
  </si>
  <si>
    <t>Инфотел</t>
  </si>
  <si>
    <t>ремонт канал. трубы и оголовка трубы на кровле</t>
  </si>
  <si>
    <t>МИРНАЯ   3</t>
  </si>
  <si>
    <t>МИРНАЯ  4</t>
  </si>
  <si>
    <t>установка циркуляцыонного насоса</t>
  </si>
  <si>
    <t>МИРНАЯ 5</t>
  </si>
  <si>
    <t>з/п старшего по дому с 01.01 14 по 01.09 14</t>
  </si>
  <si>
    <t xml:space="preserve">з/п старшего по дому </t>
  </si>
  <si>
    <t>з/п старшего по дому и установка циркул. насоса</t>
  </si>
  <si>
    <t>МИРНАЯ 6</t>
  </si>
  <si>
    <t>замена стояка и запорной арматуры</t>
  </si>
  <si>
    <t>МИРНАЯ 7</t>
  </si>
  <si>
    <t>косметический ремонт подъездов</t>
  </si>
  <si>
    <t>МИРНАЯ 9</t>
  </si>
  <si>
    <t>МИРНАЯ 10</t>
  </si>
  <si>
    <t>МИРНАЯ 8</t>
  </si>
  <si>
    <t>ТЕКСТИЛЬНАЯ  3</t>
  </si>
  <si>
    <t>ТЕКСТИЛЬНАЯ  4</t>
  </si>
  <si>
    <t>ТЕКСТИЛЬНАЯ  5</t>
  </si>
  <si>
    <t>ТЕКСТИЛЬНАЯ  6</t>
  </si>
  <si>
    <t>ремонт ХВС и канализации</t>
  </si>
  <si>
    <t>ТЕКСТИЛЬНАЯ 8</t>
  </si>
  <si>
    <t>ТЕКСТИЛЬНАЯ 9</t>
  </si>
  <si>
    <t>ТЕКСТИЛЬНАЯ 11</t>
  </si>
  <si>
    <t>ТЕКСТИЛЬНАЯ 13</t>
  </si>
  <si>
    <t>ТЕКСТИЛЬНАЯ 15</t>
  </si>
  <si>
    <t>ТЕКСТИЛЬНАЯ 1</t>
  </si>
  <si>
    <t>ТЕКСТИЛЬНАЯ 2</t>
  </si>
  <si>
    <t>ремонт системы ХВС, ГВС и отопления</t>
  </si>
  <si>
    <t>Лесная 3</t>
  </si>
  <si>
    <t>ремонт инженерных коммуникаций</t>
  </si>
  <si>
    <t>инфотел</t>
  </si>
  <si>
    <t>реионт систем ХВС, ГВС и отопления</t>
  </si>
  <si>
    <t>замены труб ХВС в подвале</t>
  </si>
  <si>
    <t>Лесная 4</t>
  </si>
  <si>
    <t>Лесная 5</t>
  </si>
  <si>
    <t>замена запорной арматуры</t>
  </si>
  <si>
    <t>установка урн и секция ограждения</t>
  </si>
  <si>
    <t>Лесная 1</t>
  </si>
  <si>
    <t>ремонт балкона и системы отопления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</si>
</sst>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/>
    <xf numFmtId="0" fontId="1" fillId="0" borderId="2" xfId="0" applyFont="1" applyBorder="1" applyAlignment="1"/>
    <xf numFmtId="0" fontId="0" fillId="0" borderId="4" xfId="0" applyBorder="1"/>
    <xf numFmtId="0" fontId="1" fillId="0" borderId="4" xfId="0" applyFont="1" applyBorder="1"/>
    <xf numFmtId="0" fontId="0" fillId="0" borderId="4" xfId="0" applyBorder="1" applyAlignment="1">
      <alignment horizontal="center" vertical="distributed"/>
    </xf>
    <xf numFmtId="0" fontId="2" fillId="0" borderId="4" xfId="0" applyFont="1" applyBorder="1"/>
    <xf numFmtId="0" fontId="4" fillId="0" borderId="0" xfId="0" applyFont="1"/>
    <xf numFmtId="0" fontId="5" fillId="0" borderId="0" xfId="0" applyFont="1"/>
    <xf numFmtId="0" fontId="1" fillId="0" borderId="1" xfId="0" applyFont="1" applyBorder="1" applyAlignment="1"/>
    <xf numFmtId="0" fontId="1" fillId="0" borderId="2" xfId="0" applyFont="1" applyBorder="1" applyAlignment="1"/>
    <xf numFmtId="0" fontId="6" fillId="0" borderId="0" xfId="0" applyFont="1"/>
    <xf numFmtId="0" fontId="1" fillId="0" borderId="1" xfId="0" applyFont="1" applyBorder="1" applyAlignment="1"/>
    <xf numFmtId="0" fontId="1" fillId="0" borderId="2" xfId="0" applyFont="1" applyBorder="1" applyAlignment="1"/>
    <xf numFmtId="0" fontId="7" fillId="0" borderId="0" xfId="0" applyFont="1"/>
    <xf numFmtId="0" fontId="1" fillId="0" borderId="0" xfId="0" applyFont="1" applyBorder="1" applyAlignment="1"/>
    <xf numFmtId="0" fontId="3" fillId="0" borderId="0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distributed"/>
    </xf>
    <xf numFmtId="0" fontId="1" fillId="0" borderId="2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3" fillId="0" borderId="1" xfId="0" applyFont="1" applyBorder="1" applyAlignment="1">
      <alignment horizontal="center" vertical="distributed"/>
    </xf>
    <xf numFmtId="0" fontId="3" fillId="0" borderId="2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G18"/>
  <sheetViews>
    <sheetView workbookViewId="0">
      <selection activeCell="D18" sqref="D18"/>
    </sheetView>
  </sheetViews>
  <sheetFormatPr defaultRowHeight="15" x14ac:dyDescent="0.25"/>
  <cols>
    <col min="3" max="3" width="10.85546875" customWidth="1"/>
    <col min="4" max="4" width="10.7109375" customWidth="1"/>
    <col min="5" max="5" width="10.140625" customWidth="1"/>
    <col min="6" max="6" width="10" customWidth="1"/>
    <col min="7" max="7" width="22.7109375" customWidth="1"/>
  </cols>
  <sheetData>
    <row r="1" spans="2:7" ht="95.25" customHeight="1" x14ac:dyDescent="0.25"/>
    <row r="2" spans="2:7" ht="26.25" x14ac:dyDescent="0.4">
      <c r="B2" s="8" t="s">
        <v>9</v>
      </c>
      <c r="C2" s="8"/>
      <c r="D2" s="8"/>
      <c r="E2" s="8"/>
      <c r="F2" s="8"/>
      <c r="G2" s="8"/>
    </row>
    <row r="3" spans="2:7" ht="20.25" customHeight="1" x14ac:dyDescent="0.35">
      <c r="C3" s="9" t="s">
        <v>10</v>
      </c>
      <c r="D3" s="9"/>
      <c r="E3" s="9"/>
      <c r="F3" s="9"/>
    </row>
    <row r="4" spans="2:7" x14ac:dyDescent="0.25">
      <c r="C4" s="1" t="s">
        <v>11</v>
      </c>
      <c r="D4" s="1"/>
    </row>
    <row r="5" spans="2:7" x14ac:dyDescent="0.25">
      <c r="B5" s="2" t="s">
        <v>0</v>
      </c>
      <c r="C5" s="3"/>
      <c r="D5" s="3"/>
      <c r="E5" s="18">
        <v>2261.5100000000002</v>
      </c>
      <c r="F5" s="19"/>
      <c r="G5" s="20"/>
    </row>
    <row r="6" spans="2:7" x14ac:dyDescent="0.25">
      <c r="B6" s="21" t="s">
        <v>1</v>
      </c>
      <c r="C6" s="22"/>
      <c r="D6" s="23"/>
      <c r="E6" s="21" t="s">
        <v>2</v>
      </c>
      <c r="F6" s="22"/>
      <c r="G6" s="23"/>
    </row>
    <row r="7" spans="2:7" ht="28.5" customHeight="1" x14ac:dyDescent="0.25">
      <c r="B7" s="4" t="s">
        <v>12</v>
      </c>
      <c r="C7" s="5">
        <v>6024.94</v>
      </c>
      <c r="D7" s="6" t="s">
        <v>4</v>
      </c>
      <c r="E7" s="4" t="s">
        <v>12</v>
      </c>
      <c r="F7" s="5"/>
      <c r="G7" s="4"/>
    </row>
    <row r="8" spans="2:7" ht="43.5" customHeight="1" x14ac:dyDescent="0.25">
      <c r="B8" s="4" t="s">
        <v>13</v>
      </c>
      <c r="C8" s="5">
        <v>2518</v>
      </c>
      <c r="D8" s="6" t="s">
        <v>4</v>
      </c>
      <c r="E8" s="4" t="s">
        <v>13</v>
      </c>
      <c r="F8" s="5">
        <v>10759.2</v>
      </c>
      <c r="G8" s="6" t="s">
        <v>16</v>
      </c>
    </row>
    <row r="9" spans="2:7" ht="34.5" customHeight="1" x14ac:dyDescent="0.25">
      <c r="B9" s="4" t="s">
        <v>14</v>
      </c>
      <c r="C9" s="5">
        <v>2526.5</v>
      </c>
      <c r="D9" s="6" t="s">
        <v>4</v>
      </c>
      <c r="E9" s="4" t="s">
        <v>14</v>
      </c>
      <c r="F9" s="5"/>
      <c r="G9" s="6"/>
    </row>
    <row r="10" spans="2:7" ht="33" customHeight="1" x14ac:dyDescent="0.25">
      <c r="B10" s="4" t="s">
        <v>15</v>
      </c>
      <c r="C10" s="5">
        <v>4599.43</v>
      </c>
      <c r="D10" s="6" t="s">
        <v>4</v>
      </c>
      <c r="E10" s="4" t="s">
        <v>15</v>
      </c>
      <c r="F10" s="5">
        <v>17654.84</v>
      </c>
      <c r="G10" s="6" t="s">
        <v>17</v>
      </c>
    </row>
    <row r="11" spans="2:7" ht="35.25" customHeight="1" x14ac:dyDescent="0.25">
      <c r="B11" s="4" t="s">
        <v>3</v>
      </c>
      <c r="C11" s="5">
        <v>2518</v>
      </c>
      <c r="D11" s="6" t="s">
        <v>4</v>
      </c>
      <c r="E11" s="4" t="s">
        <v>3</v>
      </c>
      <c r="F11" s="5"/>
      <c r="G11" s="6"/>
    </row>
    <row r="12" spans="2:7" ht="47.25" customHeight="1" x14ac:dyDescent="0.25">
      <c r="B12" s="4" t="s">
        <v>5</v>
      </c>
      <c r="C12" s="5">
        <v>2669.52</v>
      </c>
      <c r="D12" s="6" t="s">
        <v>4</v>
      </c>
      <c r="E12" s="4" t="s">
        <v>5</v>
      </c>
      <c r="F12" s="5">
        <v>7294.26</v>
      </c>
      <c r="G12" s="6" t="s">
        <v>18</v>
      </c>
    </row>
    <row r="13" spans="2:7" ht="15.75" x14ac:dyDescent="0.25">
      <c r="B13" s="5" t="s">
        <v>6</v>
      </c>
      <c r="C13" s="7">
        <f>C7+C8+C9+C10+C11+C12</f>
        <v>20856.39</v>
      </c>
      <c r="D13" s="4"/>
      <c r="E13" s="5" t="s">
        <v>6</v>
      </c>
      <c r="F13" s="7">
        <f>SUM(F7:F12)</f>
        <v>35708.300000000003</v>
      </c>
      <c r="G13" s="6"/>
    </row>
    <row r="14" spans="2:7" x14ac:dyDescent="0.25">
      <c r="B14" s="4"/>
      <c r="C14" s="5"/>
      <c r="D14" s="4"/>
      <c r="E14" s="4"/>
      <c r="F14" s="4"/>
      <c r="G14" s="4"/>
    </row>
    <row r="15" spans="2:7" ht="18.75" x14ac:dyDescent="0.25">
      <c r="B15" s="21" t="s">
        <v>7</v>
      </c>
      <c r="C15" s="23"/>
      <c r="D15" s="24">
        <f>E5+C13-F13</f>
        <v>-12590.400000000001</v>
      </c>
      <c r="E15" s="25"/>
      <c r="F15" s="25"/>
      <c r="G15" s="26"/>
    </row>
    <row r="18" spans="4:5" ht="21" x14ac:dyDescent="0.35">
      <c r="D18" s="12" t="s">
        <v>19</v>
      </c>
      <c r="E18" s="12"/>
    </row>
  </sheetData>
  <mergeCells count="5">
    <mergeCell ref="E5:G5"/>
    <mergeCell ref="B6:D6"/>
    <mergeCell ref="E6:G6"/>
    <mergeCell ref="B15:C15"/>
    <mergeCell ref="D15:G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G22"/>
  <sheetViews>
    <sheetView workbookViewId="0">
      <selection activeCell="M1" sqref="M1"/>
    </sheetView>
  </sheetViews>
  <sheetFormatPr defaultRowHeight="15" x14ac:dyDescent="0.25"/>
  <cols>
    <col min="3" max="3" width="10.42578125" customWidth="1"/>
    <col min="4" max="4" width="12.5703125" customWidth="1"/>
    <col min="6" max="6" width="10.140625" customWidth="1"/>
    <col min="7" max="7" width="25.5703125" customWidth="1"/>
  </cols>
  <sheetData>
    <row r="1" spans="2:7" ht="121.5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2" t="s">
        <v>0</v>
      </c>
      <c r="C4" s="3"/>
      <c r="D4" s="3"/>
      <c r="E4" s="18">
        <v>17374.099999999999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28.5" customHeight="1" x14ac:dyDescent="0.25">
      <c r="B6" s="4" t="s">
        <v>12</v>
      </c>
      <c r="C6" s="5">
        <v>2898.63</v>
      </c>
      <c r="D6" s="6" t="s">
        <v>4</v>
      </c>
      <c r="E6" s="4" t="s">
        <v>12</v>
      </c>
      <c r="F6" s="5"/>
      <c r="G6" s="4"/>
    </row>
    <row r="7" spans="2:7" ht="31.5" customHeight="1" x14ac:dyDescent="0.25">
      <c r="B7" s="4" t="s">
        <v>13</v>
      </c>
      <c r="C7" s="5">
        <v>2991.84</v>
      </c>
      <c r="D7" s="6" t="s">
        <v>4</v>
      </c>
      <c r="E7" s="4" t="s">
        <v>13</v>
      </c>
      <c r="F7" s="5"/>
      <c r="G7" s="4"/>
    </row>
    <row r="8" spans="2:7" ht="31.5" customHeight="1" x14ac:dyDescent="0.25">
      <c r="B8" s="4"/>
      <c r="C8" s="5">
        <v>300</v>
      </c>
      <c r="D8" s="6" t="s">
        <v>20</v>
      </c>
      <c r="E8" s="4"/>
      <c r="F8" s="5"/>
      <c r="G8" s="4"/>
    </row>
    <row r="9" spans="2:7" ht="30" customHeight="1" x14ac:dyDescent="0.25">
      <c r="B9" s="4" t="s">
        <v>14</v>
      </c>
      <c r="C9" s="5">
        <v>2795.29</v>
      </c>
      <c r="D9" s="6" t="s">
        <v>4</v>
      </c>
      <c r="E9" s="4" t="s">
        <v>14</v>
      </c>
      <c r="F9" s="5">
        <v>12768.3</v>
      </c>
      <c r="G9" s="6" t="s">
        <v>21</v>
      </c>
    </row>
    <row r="10" spans="2:7" ht="30" customHeight="1" x14ac:dyDescent="0.25">
      <c r="B10" s="4"/>
      <c r="C10" s="5">
        <v>900</v>
      </c>
      <c r="D10" s="6" t="s">
        <v>20</v>
      </c>
      <c r="E10" s="4"/>
      <c r="F10" s="5"/>
      <c r="G10" s="6"/>
    </row>
    <row r="11" spans="2:7" ht="30.75" customHeight="1" x14ac:dyDescent="0.25">
      <c r="B11" s="4" t="s">
        <v>15</v>
      </c>
      <c r="C11" s="5">
        <v>4345.8999999999996</v>
      </c>
      <c r="D11" s="6" t="s">
        <v>4</v>
      </c>
      <c r="E11" s="4" t="s">
        <v>15</v>
      </c>
      <c r="F11" s="5"/>
      <c r="G11" s="6"/>
    </row>
    <row r="12" spans="2:7" ht="30.75" customHeight="1" x14ac:dyDescent="0.25">
      <c r="B12" s="4"/>
      <c r="C12" s="5">
        <v>300</v>
      </c>
      <c r="D12" s="6" t="s">
        <v>20</v>
      </c>
      <c r="E12" s="4"/>
      <c r="F12" s="5"/>
      <c r="G12" s="6"/>
    </row>
    <row r="13" spans="2:7" ht="30.75" customHeight="1" x14ac:dyDescent="0.25">
      <c r="B13" s="4" t="s">
        <v>3</v>
      </c>
      <c r="C13" s="5">
        <v>2527.35</v>
      </c>
      <c r="D13" s="6" t="s">
        <v>4</v>
      </c>
      <c r="E13" s="4" t="s">
        <v>3</v>
      </c>
      <c r="F13" s="5"/>
      <c r="G13" s="6"/>
    </row>
    <row r="14" spans="2:7" ht="30.75" customHeight="1" x14ac:dyDescent="0.25">
      <c r="B14" s="4"/>
      <c r="C14" s="5">
        <v>300</v>
      </c>
      <c r="D14" s="6" t="s">
        <v>20</v>
      </c>
      <c r="E14" s="4"/>
      <c r="F14" s="5"/>
      <c r="G14" s="6"/>
    </row>
    <row r="15" spans="2:7" ht="30.75" customHeight="1" x14ac:dyDescent="0.25">
      <c r="B15" s="4" t="s">
        <v>5</v>
      </c>
      <c r="C15" s="5">
        <v>3555.61</v>
      </c>
      <c r="D15" s="6" t="s">
        <v>4</v>
      </c>
      <c r="E15" s="4" t="s">
        <v>5</v>
      </c>
      <c r="F15" s="5"/>
      <c r="G15" s="6"/>
    </row>
    <row r="16" spans="2:7" ht="30.75" customHeight="1" x14ac:dyDescent="0.25">
      <c r="B16" s="4"/>
      <c r="C16" s="5">
        <v>600</v>
      </c>
      <c r="D16" s="6" t="s">
        <v>20</v>
      </c>
      <c r="E16" s="4"/>
      <c r="F16" s="5"/>
      <c r="G16" s="6"/>
    </row>
    <row r="17" spans="2:7" ht="15.75" x14ac:dyDescent="0.25">
      <c r="B17" s="5" t="s">
        <v>6</v>
      </c>
      <c r="C17" s="7">
        <f>SUM(C6:C16)</f>
        <v>21514.62</v>
      </c>
      <c r="D17" s="4"/>
      <c r="E17" s="5" t="s">
        <v>6</v>
      </c>
      <c r="F17" s="7">
        <f>SUM(F6:F15)</f>
        <v>12768.3</v>
      </c>
      <c r="G17" s="6"/>
    </row>
    <row r="18" spans="2:7" x14ac:dyDescent="0.25">
      <c r="B18" s="4"/>
      <c r="C18" s="5"/>
      <c r="D18" s="4"/>
      <c r="E18" s="4"/>
      <c r="F18" s="4"/>
      <c r="G18" s="4"/>
    </row>
    <row r="19" spans="2:7" ht="18.75" x14ac:dyDescent="0.25">
      <c r="B19" s="21" t="s">
        <v>7</v>
      </c>
      <c r="C19" s="23"/>
      <c r="D19" s="24">
        <f>E4+C17-F17</f>
        <v>26120.420000000002</v>
      </c>
      <c r="E19" s="25"/>
      <c r="F19" s="25"/>
      <c r="G19" s="26"/>
    </row>
    <row r="22" spans="2:7" ht="26.25" x14ac:dyDescent="0.4">
      <c r="D22" s="12" t="s">
        <v>22</v>
      </c>
      <c r="E22" s="15"/>
    </row>
  </sheetData>
  <mergeCells count="5">
    <mergeCell ref="E4:G4"/>
    <mergeCell ref="B5:D5"/>
    <mergeCell ref="E5:G5"/>
    <mergeCell ref="B19:C19"/>
    <mergeCell ref="D19:G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G22"/>
  <sheetViews>
    <sheetView workbookViewId="0">
      <selection activeCell="J10" sqref="J10"/>
    </sheetView>
  </sheetViews>
  <sheetFormatPr defaultRowHeight="15" x14ac:dyDescent="0.25"/>
  <cols>
    <col min="4" max="4" width="11.7109375" customWidth="1"/>
    <col min="7" max="7" width="22.5703125" customWidth="1"/>
  </cols>
  <sheetData>
    <row r="1" spans="2:7" ht="95.25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0" t="s">
        <v>0</v>
      </c>
      <c r="C4" s="11"/>
      <c r="D4" s="11"/>
      <c r="E4" s="18">
        <v>16910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45" customHeight="1" x14ac:dyDescent="0.25">
      <c r="B6" s="4" t="s">
        <v>12</v>
      </c>
      <c r="C6" s="5">
        <v>2559.08</v>
      </c>
      <c r="D6" s="6" t="s">
        <v>4</v>
      </c>
      <c r="E6" s="4" t="s">
        <v>12</v>
      </c>
      <c r="F6" s="5">
        <v>21888.5</v>
      </c>
      <c r="G6" s="6" t="s">
        <v>16</v>
      </c>
    </row>
    <row r="7" spans="2:7" ht="27.75" customHeight="1" x14ac:dyDescent="0.25">
      <c r="B7" s="4" t="s">
        <v>13</v>
      </c>
      <c r="C7" s="5">
        <v>2261.34</v>
      </c>
      <c r="D7" s="6" t="s">
        <v>4</v>
      </c>
      <c r="E7" s="4" t="s">
        <v>13</v>
      </c>
      <c r="F7" s="5"/>
      <c r="G7" s="4"/>
    </row>
    <row r="8" spans="2:7" ht="30" customHeight="1" x14ac:dyDescent="0.25">
      <c r="B8" s="4"/>
      <c r="C8" s="5">
        <v>300</v>
      </c>
      <c r="D8" s="6" t="s">
        <v>20</v>
      </c>
      <c r="E8" s="4"/>
      <c r="F8" s="5"/>
      <c r="G8" s="4"/>
    </row>
    <row r="9" spans="2:7" ht="29.25" customHeight="1" x14ac:dyDescent="0.25">
      <c r="B9" s="4" t="s">
        <v>14</v>
      </c>
      <c r="C9" s="5">
        <v>2454.7800000000002</v>
      </c>
      <c r="D9" s="6" t="s">
        <v>4</v>
      </c>
      <c r="E9" s="4" t="s">
        <v>14</v>
      </c>
      <c r="F9" s="5"/>
      <c r="G9" s="6"/>
    </row>
    <row r="10" spans="2:7" ht="30" customHeight="1" x14ac:dyDescent="0.25">
      <c r="B10" s="4"/>
      <c r="C10" s="5">
        <v>900</v>
      </c>
      <c r="D10" s="6" t="s">
        <v>20</v>
      </c>
      <c r="E10" s="4"/>
      <c r="F10" s="5"/>
      <c r="G10" s="6"/>
    </row>
    <row r="11" spans="2:7" ht="30.75" customHeight="1" x14ac:dyDescent="0.25">
      <c r="B11" s="4" t="s">
        <v>15</v>
      </c>
      <c r="C11" s="5">
        <v>2790.11</v>
      </c>
      <c r="D11" s="6" t="s">
        <v>4</v>
      </c>
      <c r="E11" s="4" t="s">
        <v>15</v>
      </c>
      <c r="F11" s="5"/>
      <c r="G11" s="6"/>
    </row>
    <row r="12" spans="2:7" ht="30" customHeight="1" x14ac:dyDescent="0.25">
      <c r="B12" s="4"/>
      <c r="C12" s="5">
        <v>300</v>
      </c>
      <c r="D12" s="6" t="s">
        <v>20</v>
      </c>
      <c r="E12" s="4"/>
      <c r="F12" s="5"/>
      <c r="G12" s="6"/>
    </row>
    <row r="13" spans="2:7" ht="35.25" customHeight="1" x14ac:dyDescent="0.25">
      <c r="B13" s="4" t="s">
        <v>3</v>
      </c>
      <c r="C13" s="5">
        <v>2074</v>
      </c>
      <c r="D13" s="6" t="s">
        <v>4</v>
      </c>
      <c r="E13" s="4" t="s">
        <v>3</v>
      </c>
      <c r="F13" s="5"/>
      <c r="G13" s="6"/>
    </row>
    <row r="14" spans="2:7" ht="27.75" customHeight="1" x14ac:dyDescent="0.25">
      <c r="B14" s="4"/>
      <c r="C14" s="5">
        <v>300</v>
      </c>
      <c r="D14" s="6" t="s">
        <v>20</v>
      </c>
      <c r="E14" s="4"/>
      <c r="F14" s="5"/>
      <c r="G14" s="6"/>
    </row>
    <row r="15" spans="2:7" ht="30" x14ac:dyDescent="0.25">
      <c r="B15" s="4" t="s">
        <v>5</v>
      </c>
      <c r="C15" s="5">
        <v>2760.13</v>
      </c>
      <c r="D15" s="6" t="s">
        <v>4</v>
      </c>
      <c r="E15" s="4" t="s">
        <v>5</v>
      </c>
      <c r="F15" s="5"/>
      <c r="G15" s="6"/>
    </row>
    <row r="16" spans="2:7" x14ac:dyDescent="0.25">
      <c r="B16" s="4"/>
      <c r="C16" s="5">
        <v>600</v>
      </c>
      <c r="D16" s="6" t="s">
        <v>20</v>
      </c>
      <c r="E16" s="4"/>
      <c r="F16" s="5"/>
      <c r="G16" s="6"/>
    </row>
    <row r="17" spans="2:7" ht="15.75" x14ac:dyDescent="0.25">
      <c r="B17" s="5" t="s">
        <v>6</v>
      </c>
      <c r="C17" s="7">
        <f>SUM(C6:C16)</f>
        <v>17299.440000000002</v>
      </c>
      <c r="D17" s="4"/>
      <c r="E17" s="5" t="s">
        <v>6</v>
      </c>
      <c r="F17" s="7">
        <f>SUM(F6:F15)</f>
        <v>21888.5</v>
      </c>
      <c r="G17" s="6"/>
    </row>
    <row r="18" spans="2:7" x14ac:dyDescent="0.25">
      <c r="B18" s="4"/>
      <c r="C18" s="5"/>
      <c r="D18" s="4"/>
      <c r="E18" s="4"/>
      <c r="F18" s="4"/>
      <c r="G18" s="4"/>
    </row>
    <row r="19" spans="2:7" ht="18.75" x14ac:dyDescent="0.25">
      <c r="B19" s="21" t="s">
        <v>7</v>
      </c>
      <c r="C19" s="23"/>
      <c r="D19" s="24">
        <f>E4+C17-F17</f>
        <v>12320.940000000002</v>
      </c>
      <c r="E19" s="25"/>
      <c r="F19" s="25"/>
      <c r="G19" s="26"/>
    </row>
    <row r="22" spans="2:7" ht="26.25" x14ac:dyDescent="0.4">
      <c r="D22" s="12" t="s">
        <v>23</v>
      </c>
      <c r="E22" s="15"/>
    </row>
  </sheetData>
  <mergeCells count="5">
    <mergeCell ref="B19:C19"/>
    <mergeCell ref="D19:G19"/>
    <mergeCell ref="E4:G4"/>
    <mergeCell ref="B5:D5"/>
    <mergeCell ref="E5:G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G22"/>
  <sheetViews>
    <sheetView workbookViewId="0">
      <selection activeCell="J9" sqref="J9"/>
    </sheetView>
  </sheetViews>
  <sheetFormatPr defaultRowHeight="15" x14ac:dyDescent="0.25"/>
  <cols>
    <col min="4" max="4" width="12.42578125" customWidth="1"/>
    <col min="7" max="7" width="24" customWidth="1"/>
  </cols>
  <sheetData>
    <row r="1" spans="2:7" ht="95.25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0" t="s">
        <v>0</v>
      </c>
      <c r="C4" s="11"/>
      <c r="D4" s="11"/>
      <c r="E4" s="18">
        <v>12503.23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28.5" customHeight="1" x14ac:dyDescent="0.25">
      <c r="B6" s="4" t="s">
        <v>12</v>
      </c>
      <c r="C6" s="5">
        <v>2130.92</v>
      </c>
      <c r="D6" s="6" t="s">
        <v>4</v>
      </c>
      <c r="E6" s="4" t="s">
        <v>12</v>
      </c>
      <c r="F6" s="5"/>
      <c r="G6" s="6"/>
    </row>
    <row r="7" spans="2:7" ht="29.25" customHeight="1" x14ac:dyDescent="0.25">
      <c r="B7" s="4" t="s">
        <v>13</v>
      </c>
      <c r="C7" s="5">
        <v>1492.5</v>
      </c>
      <c r="D7" s="6" t="s">
        <v>4</v>
      </c>
      <c r="E7" s="4" t="s">
        <v>13</v>
      </c>
      <c r="F7" s="5">
        <v>13384.3</v>
      </c>
      <c r="G7" s="6" t="s">
        <v>17</v>
      </c>
    </row>
    <row r="8" spans="2:7" ht="29.25" customHeight="1" x14ac:dyDescent="0.25">
      <c r="B8" s="4"/>
      <c r="C8" s="5">
        <v>300</v>
      </c>
      <c r="D8" s="6" t="s">
        <v>20</v>
      </c>
      <c r="E8" s="4"/>
      <c r="F8" s="5"/>
      <c r="G8" s="4"/>
    </row>
    <row r="9" spans="2:7" ht="28.5" customHeight="1" x14ac:dyDescent="0.25">
      <c r="B9" s="4" t="s">
        <v>14</v>
      </c>
      <c r="C9" s="5">
        <v>1517</v>
      </c>
      <c r="D9" s="6" t="s">
        <v>4</v>
      </c>
      <c r="E9" s="4" t="s">
        <v>14</v>
      </c>
      <c r="F9" s="5"/>
      <c r="G9" s="6"/>
    </row>
    <row r="10" spans="2:7" ht="30" customHeight="1" x14ac:dyDescent="0.25">
      <c r="B10" s="4"/>
      <c r="C10" s="5">
        <v>900</v>
      </c>
      <c r="D10" s="6" t="s">
        <v>20</v>
      </c>
      <c r="E10" s="4"/>
      <c r="F10" s="5"/>
      <c r="G10" s="6"/>
    </row>
    <row r="11" spans="2:7" ht="30" customHeight="1" x14ac:dyDescent="0.25">
      <c r="B11" s="4" t="s">
        <v>15</v>
      </c>
      <c r="C11" s="5">
        <v>2160</v>
      </c>
      <c r="D11" s="6" t="s">
        <v>4</v>
      </c>
      <c r="E11" s="4" t="s">
        <v>15</v>
      </c>
      <c r="F11" s="5"/>
      <c r="G11" s="6"/>
    </row>
    <row r="12" spans="2:7" ht="29.25" customHeight="1" x14ac:dyDescent="0.25">
      <c r="B12" s="4"/>
      <c r="C12" s="5">
        <v>300</v>
      </c>
      <c r="D12" s="6" t="s">
        <v>20</v>
      </c>
      <c r="E12" s="4"/>
      <c r="F12" s="5"/>
      <c r="G12" s="6"/>
    </row>
    <row r="13" spans="2:7" ht="30.75" customHeight="1" x14ac:dyDescent="0.25">
      <c r="B13" s="4" t="s">
        <v>3</v>
      </c>
      <c r="C13" s="5">
        <v>1769.73</v>
      </c>
      <c r="D13" s="6" t="s">
        <v>4</v>
      </c>
      <c r="E13" s="4" t="s">
        <v>3</v>
      </c>
      <c r="F13" s="5">
        <v>17394.75</v>
      </c>
      <c r="G13" s="6" t="s">
        <v>24</v>
      </c>
    </row>
    <row r="14" spans="2:7" ht="28.5" customHeight="1" x14ac:dyDescent="0.25">
      <c r="B14" s="4"/>
      <c r="C14" s="5">
        <v>300</v>
      </c>
      <c r="D14" s="6" t="s">
        <v>20</v>
      </c>
      <c r="E14" s="4"/>
      <c r="F14" s="5"/>
      <c r="G14" s="6"/>
    </row>
    <row r="15" spans="2:7" ht="18" customHeight="1" x14ac:dyDescent="0.25">
      <c r="B15" s="4" t="s">
        <v>5</v>
      </c>
      <c r="C15" s="5">
        <v>1488.12</v>
      </c>
      <c r="D15" s="6" t="s">
        <v>4</v>
      </c>
      <c r="E15" s="4" t="s">
        <v>5</v>
      </c>
      <c r="F15" s="5"/>
      <c r="G15" s="6"/>
    </row>
    <row r="16" spans="2:7" x14ac:dyDescent="0.25">
      <c r="B16" s="4"/>
      <c r="C16" s="5">
        <v>600</v>
      </c>
      <c r="D16" s="6" t="s">
        <v>20</v>
      </c>
      <c r="E16" s="4"/>
      <c r="F16" s="5"/>
      <c r="G16" s="6"/>
    </row>
    <row r="17" spans="2:7" ht="15.75" x14ac:dyDescent="0.25">
      <c r="B17" s="5" t="s">
        <v>6</v>
      </c>
      <c r="C17" s="7">
        <f>SUM(C6:C16)</f>
        <v>12958.27</v>
      </c>
      <c r="D17" s="4"/>
      <c r="E17" s="5" t="s">
        <v>6</v>
      </c>
      <c r="F17" s="7">
        <f>SUM(F6:F15)</f>
        <v>30779.05</v>
      </c>
      <c r="G17" s="6"/>
    </row>
    <row r="18" spans="2:7" x14ac:dyDescent="0.25">
      <c r="B18" s="4"/>
      <c r="C18" s="5"/>
      <c r="D18" s="4"/>
      <c r="E18" s="4"/>
      <c r="F18" s="4"/>
      <c r="G18" s="4"/>
    </row>
    <row r="19" spans="2:7" ht="18.75" x14ac:dyDescent="0.25">
      <c r="B19" s="21" t="s">
        <v>7</v>
      </c>
      <c r="C19" s="23"/>
      <c r="D19" s="24">
        <f>E4+C17-F17</f>
        <v>-5317.5499999999993</v>
      </c>
      <c r="E19" s="25"/>
      <c r="F19" s="25"/>
      <c r="G19" s="26"/>
    </row>
    <row r="22" spans="2:7" ht="26.25" x14ac:dyDescent="0.4">
      <c r="D22" s="12" t="s">
        <v>25</v>
      </c>
      <c r="E22" s="15"/>
    </row>
  </sheetData>
  <mergeCells count="5">
    <mergeCell ref="B19:C19"/>
    <mergeCell ref="D19:G19"/>
    <mergeCell ref="E4:G4"/>
    <mergeCell ref="B5:D5"/>
    <mergeCell ref="E5:G5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G21"/>
  <sheetViews>
    <sheetView workbookViewId="0">
      <selection activeCell="K28" sqref="K28"/>
    </sheetView>
  </sheetViews>
  <sheetFormatPr defaultRowHeight="15" x14ac:dyDescent="0.25"/>
  <cols>
    <col min="4" max="4" width="11.5703125" customWidth="1"/>
    <col min="7" max="7" width="21.28515625" customWidth="1"/>
  </cols>
  <sheetData>
    <row r="1" spans="2:7" ht="79.5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0" t="s">
        <v>0</v>
      </c>
      <c r="C4" s="11"/>
      <c r="D4" s="11"/>
      <c r="E4" s="18">
        <v>-3577.3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29.25" customHeight="1" x14ac:dyDescent="0.25">
      <c r="B6" s="4" t="s">
        <v>12</v>
      </c>
      <c r="C6" s="5">
        <v>1642.12</v>
      </c>
      <c r="D6" s="6" t="s">
        <v>4</v>
      </c>
      <c r="E6" s="4" t="s">
        <v>12</v>
      </c>
      <c r="F6" s="5"/>
      <c r="G6" s="6"/>
    </row>
    <row r="7" spans="2:7" ht="30" customHeight="1" x14ac:dyDescent="0.25">
      <c r="B7" s="4" t="s">
        <v>13</v>
      </c>
      <c r="C7" s="5">
        <v>1533.67</v>
      </c>
      <c r="D7" s="6" t="s">
        <v>4</v>
      </c>
      <c r="E7" s="4" t="s">
        <v>13</v>
      </c>
      <c r="F7" s="5"/>
      <c r="G7" s="6"/>
    </row>
    <row r="8" spans="2:7" ht="30" customHeight="1" x14ac:dyDescent="0.25">
      <c r="B8" s="4"/>
      <c r="C8" s="5">
        <v>300</v>
      </c>
      <c r="D8" s="6" t="s">
        <v>20</v>
      </c>
      <c r="E8" s="4"/>
      <c r="F8" s="5"/>
      <c r="G8" s="4"/>
    </row>
    <row r="9" spans="2:7" ht="28.5" customHeight="1" x14ac:dyDescent="0.25">
      <c r="B9" s="4" t="s">
        <v>14</v>
      </c>
      <c r="C9" s="5">
        <v>1336.84</v>
      </c>
      <c r="D9" s="6" t="s">
        <v>4</v>
      </c>
      <c r="E9" s="4" t="s">
        <v>14</v>
      </c>
      <c r="F9" s="5">
        <v>3266</v>
      </c>
      <c r="G9" s="6" t="s">
        <v>26</v>
      </c>
    </row>
    <row r="10" spans="2:7" ht="30.75" customHeight="1" x14ac:dyDescent="0.25">
      <c r="B10" s="4"/>
      <c r="C10" s="5">
        <v>900</v>
      </c>
      <c r="D10" s="6" t="s">
        <v>20</v>
      </c>
      <c r="E10" s="4"/>
      <c r="F10" s="5"/>
      <c r="G10" s="6"/>
    </row>
    <row r="11" spans="2:7" ht="29.25" customHeight="1" x14ac:dyDescent="0.25">
      <c r="B11" s="4" t="s">
        <v>15</v>
      </c>
      <c r="C11" s="5">
        <v>2467.62</v>
      </c>
      <c r="D11" s="6" t="s">
        <v>4</v>
      </c>
      <c r="E11" s="4" t="s">
        <v>15</v>
      </c>
      <c r="F11" s="5">
        <v>375</v>
      </c>
      <c r="G11" s="6" t="s">
        <v>27</v>
      </c>
    </row>
    <row r="12" spans="2:7" ht="30.75" customHeight="1" x14ac:dyDescent="0.25">
      <c r="B12" s="4"/>
      <c r="C12" s="5">
        <v>300</v>
      </c>
      <c r="D12" s="6" t="s">
        <v>20</v>
      </c>
      <c r="E12" s="4"/>
      <c r="F12" s="5"/>
      <c r="G12" s="6"/>
    </row>
    <row r="13" spans="2:7" ht="45" customHeight="1" x14ac:dyDescent="0.25">
      <c r="B13" s="4" t="s">
        <v>3</v>
      </c>
      <c r="C13" s="5">
        <v>1966.72</v>
      </c>
      <c r="D13" s="6" t="s">
        <v>4</v>
      </c>
      <c r="E13" s="4" t="s">
        <v>3</v>
      </c>
      <c r="F13" s="5">
        <v>17769.75</v>
      </c>
      <c r="G13" s="6" t="s">
        <v>28</v>
      </c>
    </row>
    <row r="14" spans="2:7" ht="31.5" customHeight="1" x14ac:dyDescent="0.25">
      <c r="B14" s="4"/>
      <c r="C14" s="5">
        <v>300</v>
      </c>
      <c r="D14" s="6" t="s">
        <v>20</v>
      </c>
      <c r="E14" s="4"/>
      <c r="F14" s="5"/>
      <c r="G14" s="6"/>
    </row>
    <row r="15" spans="2:7" ht="20.25" customHeight="1" x14ac:dyDescent="0.25">
      <c r="B15" s="4" t="s">
        <v>5</v>
      </c>
      <c r="C15" s="5">
        <v>1866.17</v>
      </c>
      <c r="D15" s="6" t="s">
        <v>4</v>
      </c>
      <c r="E15" s="4" t="s">
        <v>5</v>
      </c>
      <c r="F15" s="5">
        <v>375</v>
      </c>
      <c r="G15" s="6" t="s">
        <v>27</v>
      </c>
    </row>
    <row r="16" spans="2:7" x14ac:dyDescent="0.25">
      <c r="B16" s="4"/>
      <c r="C16" s="5">
        <v>600</v>
      </c>
      <c r="D16" s="6" t="s">
        <v>20</v>
      </c>
      <c r="E16" s="4"/>
      <c r="F16" s="5"/>
      <c r="G16" s="6"/>
    </row>
    <row r="17" spans="2:7" ht="15.75" x14ac:dyDescent="0.25">
      <c r="B17" s="5" t="s">
        <v>6</v>
      </c>
      <c r="C17" s="7">
        <f>SUM(C6:C16)</f>
        <v>13213.14</v>
      </c>
      <c r="D17" s="4"/>
      <c r="E17" s="5" t="s">
        <v>6</v>
      </c>
      <c r="F17" s="7">
        <f>SUM(F6:F15)</f>
        <v>21785.75</v>
      </c>
      <c r="G17" s="6"/>
    </row>
    <row r="18" spans="2:7" ht="18.75" x14ac:dyDescent="0.25">
      <c r="B18" s="21" t="s">
        <v>7</v>
      </c>
      <c r="C18" s="23"/>
      <c r="D18" s="24">
        <f>E4+C17-F17</f>
        <v>-12149.91</v>
      </c>
      <c r="E18" s="25"/>
      <c r="F18" s="25"/>
      <c r="G18" s="26"/>
    </row>
    <row r="21" spans="2:7" ht="26.25" x14ac:dyDescent="0.4">
      <c r="D21" s="12" t="s">
        <v>29</v>
      </c>
      <c r="E21" s="15"/>
    </row>
  </sheetData>
  <mergeCells count="5">
    <mergeCell ref="B18:C18"/>
    <mergeCell ref="D18:G18"/>
    <mergeCell ref="E4:G4"/>
    <mergeCell ref="B5:D5"/>
    <mergeCell ref="E5:G5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G21"/>
  <sheetViews>
    <sheetView workbookViewId="0">
      <selection activeCell="K26" sqref="K26"/>
    </sheetView>
  </sheetViews>
  <sheetFormatPr defaultRowHeight="15" x14ac:dyDescent="0.25"/>
  <cols>
    <col min="3" max="3" width="12.7109375" customWidth="1"/>
    <col min="6" max="6" width="13.5703125" customWidth="1"/>
    <col min="7" max="7" width="25" customWidth="1"/>
  </cols>
  <sheetData>
    <row r="1" spans="2:7" ht="126.75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0" t="s">
        <v>0</v>
      </c>
      <c r="C4" s="11"/>
      <c r="D4" s="11"/>
      <c r="E4" s="18">
        <v>9128.99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31.5" customHeight="1" x14ac:dyDescent="0.25">
      <c r="B6" s="4" t="s">
        <v>12</v>
      </c>
      <c r="C6" s="5">
        <v>1883.87</v>
      </c>
      <c r="D6" s="6" t="s">
        <v>4</v>
      </c>
      <c r="E6" s="4" t="s">
        <v>12</v>
      </c>
      <c r="F6" s="5">
        <v>16348.63</v>
      </c>
      <c r="G6" s="6" t="s">
        <v>30</v>
      </c>
    </row>
    <row r="7" spans="2:7" ht="45.75" customHeight="1" x14ac:dyDescent="0.25">
      <c r="B7" s="4" t="s">
        <v>13</v>
      </c>
      <c r="C7" s="5">
        <v>2237.5300000000002</v>
      </c>
      <c r="D7" s="6" t="s">
        <v>4</v>
      </c>
      <c r="E7" s="4" t="s">
        <v>13</v>
      </c>
      <c r="F7" s="5">
        <v>12406.85</v>
      </c>
      <c r="G7" s="6" t="s">
        <v>16</v>
      </c>
    </row>
    <row r="8" spans="2:7" ht="29.25" customHeight="1" x14ac:dyDescent="0.25">
      <c r="B8" s="4"/>
      <c r="C8" s="5">
        <v>300</v>
      </c>
      <c r="D8" s="6" t="s">
        <v>20</v>
      </c>
      <c r="E8" s="4"/>
      <c r="F8" s="5"/>
      <c r="G8" s="4"/>
    </row>
    <row r="9" spans="2:7" ht="30.75" customHeight="1" x14ac:dyDescent="0.25">
      <c r="B9" s="4" t="s">
        <v>14</v>
      </c>
      <c r="C9" s="5">
        <v>1469</v>
      </c>
      <c r="D9" s="6" t="s">
        <v>4</v>
      </c>
      <c r="E9" s="4" t="s">
        <v>14</v>
      </c>
      <c r="F9" s="5"/>
      <c r="G9" s="6"/>
    </row>
    <row r="10" spans="2:7" ht="30.75" customHeight="1" x14ac:dyDescent="0.25">
      <c r="B10" s="4"/>
      <c r="C10" s="5">
        <v>900</v>
      </c>
      <c r="D10" s="6" t="s">
        <v>20</v>
      </c>
      <c r="E10" s="4"/>
      <c r="F10" s="5"/>
      <c r="G10" s="6"/>
    </row>
    <row r="11" spans="2:7" ht="29.25" customHeight="1" x14ac:dyDescent="0.25">
      <c r="B11" s="4" t="s">
        <v>15</v>
      </c>
      <c r="C11" s="5">
        <v>2063.1999999999998</v>
      </c>
      <c r="D11" s="6" t="s">
        <v>4</v>
      </c>
      <c r="E11" s="4" t="s">
        <v>15</v>
      </c>
      <c r="F11" s="5"/>
      <c r="G11" s="6"/>
    </row>
    <row r="12" spans="2:7" ht="30.75" customHeight="1" x14ac:dyDescent="0.25">
      <c r="B12" s="4"/>
      <c r="C12" s="5">
        <v>300</v>
      </c>
      <c r="D12" s="6" t="s">
        <v>20</v>
      </c>
      <c r="E12" s="4"/>
      <c r="F12" s="5"/>
      <c r="G12" s="6"/>
    </row>
    <row r="13" spans="2:7" ht="34.5" customHeight="1" x14ac:dyDescent="0.25">
      <c r="B13" s="4" t="s">
        <v>3</v>
      </c>
      <c r="C13" s="5">
        <v>1711.5</v>
      </c>
      <c r="D13" s="6" t="s">
        <v>4</v>
      </c>
      <c r="E13" s="4" t="s">
        <v>3</v>
      </c>
      <c r="F13" s="5">
        <v>25247.41</v>
      </c>
      <c r="G13" s="6" t="s">
        <v>24</v>
      </c>
    </row>
    <row r="14" spans="2:7" ht="27.75" customHeight="1" x14ac:dyDescent="0.25">
      <c r="B14" s="4"/>
      <c r="C14" s="5">
        <v>300</v>
      </c>
      <c r="D14" s="6" t="s">
        <v>20</v>
      </c>
      <c r="E14" s="4"/>
      <c r="F14" s="5"/>
      <c r="G14" s="6"/>
    </row>
    <row r="15" spans="2:7" ht="19.5" customHeight="1" x14ac:dyDescent="0.25">
      <c r="B15" s="4" t="s">
        <v>5</v>
      </c>
      <c r="C15" s="5">
        <v>1836.9</v>
      </c>
      <c r="D15" s="6" t="s">
        <v>4</v>
      </c>
      <c r="E15" s="4" t="s">
        <v>5</v>
      </c>
      <c r="F15" s="5"/>
      <c r="G15" s="6"/>
    </row>
    <row r="16" spans="2:7" x14ac:dyDescent="0.25">
      <c r="B16" s="4"/>
      <c r="C16" s="5">
        <v>600</v>
      </c>
      <c r="D16" s="6" t="s">
        <v>20</v>
      </c>
      <c r="E16" s="4"/>
      <c r="F16" s="5"/>
      <c r="G16" s="6"/>
    </row>
    <row r="17" spans="2:7" ht="15.75" x14ac:dyDescent="0.25">
      <c r="B17" s="5" t="s">
        <v>6</v>
      </c>
      <c r="C17" s="7">
        <f>SUM(C6:C16)</f>
        <v>13601.999999999998</v>
      </c>
      <c r="D17" s="4"/>
      <c r="E17" s="5" t="s">
        <v>6</v>
      </c>
      <c r="F17" s="7">
        <f>SUM(F6:F15)</f>
        <v>54002.89</v>
      </c>
      <c r="G17" s="6"/>
    </row>
    <row r="18" spans="2:7" ht="18.75" x14ac:dyDescent="0.25">
      <c r="B18" s="21" t="s">
        <v>7</v>
      </c>
      <c r="C18" s="23"/>
      <c r="D18" s="24">
        <f>E4+C17-F17</f>
        <v>-31271.9</v>
      </c>
      <c r="E18" s="25"/>
      <c r="F18" s="25"/>
      <c r="G18" s="26"/>
    </row>
    <row r="21" spans="2:7" ht="26.25" x14ac:dyDescent="0.4">
      <c r="D21" s="12" t="s">
        <v>31</v>
      </c>
      <c r="E21" s="15"/>
    </row>
  </sheetData>
  <mergeCells count="5">
    <mergeCell ref="B18:C18"/>
    <mergeCell ref="D18:G18"/>
    <mergeCell ref="E4:G4"/>
    <mergeCell ref="B5:D5"/>
    <mergeCell ref="E5:G5"/>
  </mergeCells>
  <pageMargins left="0" right="0" top="0" bottom="0" header="0" footer="0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G17"/>
  <sheetViews>
    <sheetView workbookViewId="0">
      <selection activeCell="L12" sqref="L12"/>
    </sheetView>
  </sheetViews>
  <sheetFormatPr defaultRowHeight="15" x14ac:dyDescent="0.25"/>
  <cols>
    <col min="4" max="4" width="13.28515625" customWidth="1"/>
    <col min="7" max="7" width="22" customWidth="1"/>
  </cols>
  <sheetData>
    <row r="2" spans="2:7" ht="104.25" customHeight="1" x14ac:dyDescent="0.4">
      <c r="B2" s="8" t="s">
        <v>9</v>
      </c>
      <c r="C2" s="8"/>
      <c r="D2" s="8"/>
      <c r="E2" s="8"/>
      <c r="F2" s="8"/>
      <c r="G2" s="8"/>
    </row>
    <row r="3" spans="2:7" ht="23.25" x14ac:dyDescent="0.35">
      <c r="C3" s="9" t="s">
        <v>10</v>
      </c>
      <c r="D3" s="9"/>
      <c r="E3" s="9"/>
      <c r="F3" s="9"/>
    </row>
    <row r="4" spans="2:7" x14ac:dyDescent="0.25">
      <c r="C4" s="1" t="s">
        <v>11</v>
      </c>
      <c r="D4" s="1"/>
    </row>
    <row r="5" spans="2:7" x14ac:dyDescent="0.25">
      <c r="B5" s="10" t="s">
        <v>0</v>
      </c>
      <c r="C5" s="11"/>
      <c r="D5" s="11"/>
      <c r="E5" s="18">
        <v>8341.31</v>
      </c>
      <c r="F5" s="19"/>
      <c r="G5" s="20"/>
    </row>
    <row r="6" spans="2:7" ht="28.5" customHeight="1" x14ac:dyDescent="0.25">
      <c r="B6" s="21" t="s">
        <v>1</v>
      </c>
      <c r="C6" s="22"/>
      <c r="D6" s="23"/>
      <c r="E6" s="21" t="s">
        <v>2</v>
      </c>
      <c r="F6" s="22"/>
      <c r="G6" s="23"/>
    </row>
    <row r="7" spans="2:7" ht="30" customHeight="1" x14ac:dyDescent="0.25">
      <c r="B7" s="4" t="s">
        <v>12</v>
      </c>
      <c r="C7" s="5">
        <v>1897.73</v>
      </c>
      <c r="D7" s="6" t="s">
        <v>4</v>
      </c>
      <c r="E7" s="4" t="s">
        <v>12</v>
      </c>
      <c r="F7" s="5"/>
      <c r="G7" s="6"/>
    </row>
    <row r="8" spans="2:7" ht="30" customHeight="1" x14ac:dyDescent="0.25">
      <c r="B8" s="4" t="s">
        <v>13</v>
      </c>
      <c r="C8" s="5">
        <v>1118.4000000000001</v>
      </c>
      <c r="D8" s="6" t="s">
        <v>4</v>
      </c>
      <c r="E8" s="4" t="s">
        <v>13</v>
      </c>
      <c r="F8" s="5">
        <v>4661.29</v>
      </c>
      <c r="G8" s="6" t="s">
        <v>32</v>
      </c>
    </row>
    <row r="9" spans="2:7" ht="30" customHeight="1" x14ac:dyDescent="0.25">
      <c r="B9" s="4" t="s">
        <v>14</v>
      </c>
      <c r="C9" s="5">
        <v>1325.4</v>
      </c>
      <c r="D9" s="6" t="s">
        <v>4</v>
      </c>
      <c r="E9" s="4" t="s">
        <v>14</v>
      </c>
      <c r="F9" s="5"/>
      <c r="G9" s="6"/>
    </row>
    <row r="10" spans="2:7" ht="28.5" customHeight="1" x14ac:dyDescent="0.25">
      <c r="B10" s="4" t="s">
        <v>15</v>
      </c>
      <c r="C10" s="5">
        <v>2364.46</v>
      </c>
      <c r="D10" s="6" t="s">
        <v>4</v>
      </c>
      <c r="E10" s="4" t="s">
        <v>15</v>
      </c>
      <c r="F10" s="5"/>
      <c r="G10" s="6"/>
    </row>
    <row r="11" spans="2:7" ht="30" x14ac:dyDescent="0.25">
      <c r="B11" s="4" t="s">
        <v>3</v>
      </c>
      <c r="C11" s="5">
        <v>1840.33</v>
      </c>
      <c r="D11" s="6" t="s">
        <v>4</v>
      </c>
      <c r="E11" s="4" t="s">
        <v>3</v>
      </c>
      <c r="F11" s="5"/>
      <c r="G11" s="6"/>
    </row>
    <row r="12" spans="2:7" ht="30" x14ac:dyDescent="0.25">
      <c r="B12" s="4" t="s">
        <v>5</v>
      </c>
      <c r="C12" s="5">
        <v>1927.67</v>
      </c>
      <c r="D12" s="6" t="s">
        <v>4</v>
      </c>
      <c r="E12" s="4" t="s">
        <v>5</v>
      </c>
      <c r="F12" s="5"/>
      <c r="G12" s="6"/>
    </row>
    <row r="13" spans="2:7" ht="15.75" x14ac:dyDescent="0.25">
      <c r="B13" s="5" t="s">
        <v>6</v>
      </c>
      <c r="C13" s="7">
        <f>SUM(C7:C12)</f>
        <v>10473.99</v>
      </c>
      <c r="D13" s="4"/>
      <c r="E13" s="5" t="s">
        <v>6</v>
      </c>
      <c r="F13" s="7">
        <f>SUM(F7:F12)</f>
        <v>4661.29</v>
      </c>
      <c r="G13" s="6"/>
    </row>
    <row r="14" spans="2:7" ht="18.75" x14ac:dyDescent="0.25">
      <c r="B14" s="21" t="s">
        <v>7</v>
      </c>
      <c r="C14" s="23"/>
      <c r="D14" s="24">
        <f>E5+C13-F13</f>
        <v>14154.009999999998</v>
      </c>
      <c r="E14" s="25"/>
      <c r="F14" s="25"/>
      <c r="G14" s="26"/>
    </row>
    <row r="17" spans="4:5" ht="26.25" x14ac:dyDescent="0.4">
      <c r="D17" s="12" t="s">
        <v>33</v>
      </c>
      <c r="E17" s="15"/>
    </row>
  </sheetData>
  <mergeCells count="5">
    <mergeCell ref="B14:C14"/>
    <mergeCell ref="D14:G14"/>
    <mergeCell ref="E5:G5"/>
    <mergeCell ref="B6:D6"/>
    <mergeCell ref="E6:G6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G17"/>
  <sheetViews>
    <sheetView workbookViewId="0">
      <selection activeCell="L10" sqref="L10"/>
    </sheetView>
  </sheetViews>
  <sheetFormatPr defaultRowHeight="15" x14ac:dyDescent="0.25"/>
  <cols>
    <col min="4" max="4" width="12.85546875" customWidth="1"/>
    <col min="7" max="7" width="13.140625" customWidth="1"/>
  </cols>
  <sheetData>
    <row r="2" spans="2:7" ht="118.5" customHeight="1" x14ac:dyDescent="0.4">
      <c r="B2" s="8" t="s">
        <v>9</v>
      </c>
      <c r="C2" s="8"/>
      <c r="D2" s="8"/>
      <c r="E2" s="8"/>
      <c r="F2" s="8"/>
      <c r="G2" s="8"/>
    </row>
    <row r="3" spans="2:7" ht="23.25" x14ac:dyDescent="0.35">
      <c r="C3" s="9" t="s">
        <v>10</v>
      </c>
      <c r="D3" s="9"/>
      <c r="E3" s="9"/>
      <c r="F3" s="9"/>
    </row>
    <row r="4" spans="2:7" x14ac:dyDescent="0.25">
      <c r="C4" s="1" t="s">
        <v>11</v>
      </c>
      <c r="D4" s="1"/>
    </row>
    <row r="5" spans="2:7" x14ac:dyDescent="0.25">
      <c r="B5" s="10" t="s">
        <v>0</v>
      </c>
      <c r="C5" s="11"/>
      <c r="D5" s="11"/>
      <c r="E5" s="18">
        <v>12820.99</v>
      </c>
      <c r="F5" s="19"/>
      <c r="G5" s="20"/>
    </row>
    <row r="6" spans="2:7" ht="29.25" customHeight="1" x14ac:dyDescent="0.25">
      <c r="B6" s="21" t="s">
        <v>1</v>
      </c>
      <c r="C6" s="22"/>
      <c r="D6" s="23"/>
      <c r="E6" s="21" t="s">
        <v>2</v>
      </c>
      <c r="F6" s="22"/>
      <c r="G6" s="23"/>
    </row>
    <row r="7" spans="2:7" ht="29.25" customHeight="1" x14ac:dyDescent="0.25">
      <c r="B7" s="4" t="s">
        <v>12</v>
      </c>
      <c r="C7" s="5">
        <v>2393.65</v>
      </c>
      <c r="D7" s="6" t="s">
        <v>4</v>
      </c>
      <c r="E7" s="4" t="s">
        <v>12</v>
      </c>
      <c r="F7" s="5"/>
      <c r="G7" s="6"/>
    </row>
    <row r="8" spans="2:7" ht="29.25" customHeight="1" x14ac:dyDescent="0.25">
      <c r="B8" s="4" t="s">
        <v>13</v>
      </c>
      <c r="C8" s="5">
        <v>2271.25</v>
      </c>
      <c r="D8" s="6" t="s">
        <v>4</v>
      </c>
      <c r="E8" s="4" t="s">
        <v>13</v>
      </c>
      <c r="F8" s="5"/>
      <c r="G8" s="6"/>
    </row>
    <row r="9" spans="2:7" ht="30" customHeight="1" x14ac:dyDescent="0.25">
      <c r="B9" s="4" t="s">
        <v>14</v>
      </c>
      <c r="C9" s="5">
        <v>1910.14</v>
      </c>
      <c r="D9" s="6" t="s">
        <v>4</v>
      </c>
      <c r="E9" s="4" t="s">
        <v>14</v>
      </c>
      <c r="F9" s="5"/>
      <c r="G9" s="6"/>
    </row>
    <row r="10" spans="2:7" ht="30" customHeight="1" x14ac:dyDescent="0.25">
      <c r="B10" s="4" t="s">
        <v>15</v>
      </c>
      <c r="C10" s="5">
        <v>3639.17</v>
      </c>
      <c r="D10" s="6" t="s">
        <v>4</v>
      </c>
      <c r="E10" s="4" t="s">
        <v>15</v>
      </c>
      <c r="F10" s="5"/>
      <c r="G10" s="6"/>
    </row>
    <row r="11" spans="2:7" ht="31.5" customHeight="1" x14ac:dyDescent="0.25">
      <c r="B11" s="4" t="s">
        <v>3</v>
      </c>
      <c r="C11" s="5">
        <v>4124.95</v>
      </c>
      <c r="D11" s="6" t="s">
        <v>4</v>
      </c>
      <c r="E11" s="4" t="s">
        <v>3</v>
      </c>
      <c r="F11" s="5"/>
      <c r="G11" s="6"/>
    </row>
    <row r="12" spans="2:7" ht="27.75" customHeight="1" x14ac:dyDescent="0.25">
      <c r="B12" s="4" t="s">
        <v>5</v>
      </c>
      <c r="C12" s="5">
        <v>4497.54</v>
      </c>
      <c r="D12" s="6" t="s">
        <v>4</v>
      </c>
      <c r="E12" s="4" t="s">
        <v>5</v>
      </c>
      <c r="F12" s="5"/>
      <c r="G12" s="6"/>
    </row>
    <row r="13" spans="2:7" ht="15.75" x14ac:dyDescent="0.25">
      <c r="B13" s="5" t="s">
        <v>6</v>
      </c>
      <c r="C13" s="7">
        <f>SUM(C7:C12)</f>
        <v>18836.7</v>
      </c>
      <c r="D13" s="4"/>
      <c r="E13" s="5" t="s">
        <v>6</v>
      </c>
      <c r="F13" s="7">
        <f>SUM(F7:F12)</f>
        <v>0</v>
      </c>
      <c r="G13" s="6"/>
    </row>
    <row r="14" spans="2:7" ht="18.75" x14ac:dyDescent="0.25">
      <c r="B14" s="21" t="s">
        <v>7</v>
      </c>
      <c r="C14" s="23"/>
      <c r="D14" s="24">
        <f>E5+C13-F13</f>
        <v>31657.690000000002</v>
      </c>
      <c r="E14" s="25"/>
      <c r="F14" s="25"/>
      <c r="G14" s="26"/>
    </row>
    <row r="17" spans="4:5" ht="26.25" x14ac:dyDescent="0.4">
      <c r="D17" s="12" t="s">
        <v>34</v>
      </c>
      <c r="E17" s="15"/>
    </row>
  </sheetData>
  <mergeCells count="5">
    <mergeCell ref="E5:G5"/>
    <mergeCell ref="B14:C14"/>
    <mergeCell ref="D14:G14"/>
    <mergeCell ref="B6:D6"/>
    <mergeCell ref="E6:G6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6"/>
  <sheetViews>
    <sheetView workbookViewId="0">
      <selection activeCell="K11" sqref="K11"/>
    </sheetView>
  </sheetViews>
  <sheetFormatPr defaultRowHeight="15" x14ac:dyDescent="0.25"/>
  <cols>
    <col min="4" max="4" width="12.42578125" customWidth="1"/>
    <col min="7" max="7" width="15.5703125" customWidth="1"/>
  </cols>
  <sheetData>
    <row r="1" spans="2:7" ht="132.75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0" t="s">
        <v>0</v>
      </c>
      <c r="C4" s="11"/>
      <c r="D4" s="11"/>
      <c r="E4" s="18">
        <v>5569.36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32.25" customHeight="1" x14ac:dyDescent="0.25">
      <c r="B6" s="4" t="s">
        <v>12</v>
      </c>
      <c r="C6" s="5">
        <v>822.85</v>
      </c>
      <c r="D6" s="6" t="s">
        <v>4</v>
      </c>
      <c r="E6" s="4" t="s">
        <v>12</v>
      </c>
      <c r="F6" s="5"/>
      <c r="G6" s="6"/>
    </row>
    <row r="7" spans="2:7" ht="29.25" customHeight="1" x14ac:dyDescent="0.25">
      <c r="B7" s="4" t="s">
        <v>13</v>
      </c>
      <c r="C7" s="5">
        <v>1033.74</v>
      </c>
      <c r="D7" s="6" t="s">
        <v>4</v>
      </c>
      <c r="E7" s="4" t="s">
        <v>13</v>
      </c>
      <c r="F7" s="5"/>
      <c r="G7" s="6"/>
    </row>
    <row r="8" spans="2:7" ht="30" customHeight="1" x14ac:dyDescent="0.25">
      <c r="B8" s="4" t="s">
        <v>14</v>
      </c>
      <c r="C8" s="5">
        <v>928.27</v>
      </c>
      <c r="D8" s="6" t="s">
        <v>4</v>
      </c>
      <c r="E8" s="4" t="s">
        <v>14</v>
      </c>
      <c r="F8" s="5"/>
      <c r="G8" s="6"/>
    </row>
    <row r="9" spans="2:7" ht="28.5" customHeight="1" x14ac:dyDescent="0.25">
      <c r="B9" s="4" t="s">
        <v>15</v>
      </c>
      <c r="C9" s="5">
        <v>928.1</v>
      </c>
      <c r="D9" s="6" t="s">
        <v>4</v>
      </c>
      <c r="E9" s="4" t="s">
        <v>15</v>
      </c>
      <c r="F9" s="5"/>
      <c r="G9" s="6"/>
    </row>
    <row r="10" spans="2:7" ht="29.25" customHeight="1" x14ac:dyDescent="0.25">
      <c r="B10" s="4" t="s">
        <v>3</v>
      </c>
      <c r="C10" s="5">
        <v>928.27</v>
      </c>
      <c r="D10" s="6" t="s">
        <v>4</v>
      </c>
      <c r="E10" s="4" t="s">
        <v>3</v>
      </c>
      <c r="F10" s="5"/>
      <c r="G10" s="6"/>
    </row>
    <row r="11" spans="2:7" ht="27.75" customHeight="1" x14ac:dyDescent="0.25">
      <c r="B11" s="4" t="s">
        <v>5</v>
      </c>
      <c r="C11" s="5">
        <v>927.81</v>
      </c>
      <c r="D11" s="6" t="s">
        <v>4</v>
      </c>
      <c r="E11" s="4" t="s">
        <v>5</v>
      </c>
      <c r="F11" s="5"/>
      <c r="G11" s="6"/>
    </row>
    <row r="12" spans="2:7" ht="30" customHeight="1" x14ac:dyDescent="0.25">
      <c r="B12" s="5" t="s">
        <v>6</v>
      </c>
      <c r="C12" s="7">
        <f>SUM(C6:C11)</f>
        <v>5569.0399999999991</v>
      </c>
      <c r="D12" s="4"/>
      <c r="E12" s="5" t="s">
        <v>6</v>
      </c>
      <c r="F12" s="7">
        <f>SUM(F6:F11)</f>
        <v>0</v>
      </c>
      <c r="G12" s="6"/>
    </row>
    <row r="13" spans="2:7" ht="18.75" x14ac:dyDescent="0.25">
      <c r="B13" s="21" t="s">
        <v>7</v>
      </c>
      <c r="C13" s="23"/>
      <c r="D13" s="24">
        <f>E4+C12-F12</f>
        <v>11138.399999999998</v>
      </c>
      <c r="E13" s="25"/>
      <c r="F13" s="25"/>
      <c r="G13" s="26"/>
    </row>
    <row r="16" spans="2:7" ht="26.25" x14ac:dyDescent="0.4">
      <c r="D16" s="12" t="s">
        <v>36</v>
      </c>
      <c r="E16" s="15"/>
    </row>
  </sheetData>
  <mergeCells count="5">
    <mergeCell ref="E4:G4"/>
    <mergeCell ref="B5:D5"/>
    <mergeCell ref="E5:G5"/>
    <mergeCell ref="B13:C13"/>
    <mergeCell ref="D13:G13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6"/>
  <sheetViews>
    <sheetView workbookViewId="0">
      <selection activeCell="K11" sqref="K11"/>
    </sheetView>
  </sheetViews>
  <sheetFormatPr defaultRowHeight="15" x14ac:dyDescent="0.25"/>
  <cols>
    <col min="4" max="4" width="13" customWidth="1"/>
    <col min="7" max="7" width="14.140625" customWidth="1"/>
  </cols>
  <sheetData>
    <row r="1" spans="2:7" ht="138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0" t="s">
        <v>0</v>
      </c>
      <c r="C4" s="11"/>
      <c r="D4" s="11"/>
      <c r="E4" s="18">
        <v>6669.13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29.25" customHeight="1" x14ac:dyDescent="0.25">
      <c r="B6" s="4" t="s">
        <v>12</v>
      </c>
      <c r="C6" s="5">
        <v>1116.5999999999999</v>
      </c>
      <c r="D6" s="6" t="s">
        <v>4</v>
      </c>
      <c r="E6" s="4" t="s">
        <v>12</v>
      </c>
      <c r="F6" s="5"/>
      <c r="G6" s="6"/>
    </row>
    <row r="7" spans="2:7" ht="29.25" customHeight="1" x14ac:dyDescent="0.25">
      <c r="B7" s="4" t="s">
        <v>13</v>
      </c>
      <c r="C7" s="5">
        <v>1116.5999999999999</v>
      </c>
      <c r="D7" s="6" t="s">
        <v>4</v>
      </c>
      <c r="E7" s="4" t="s">
        <v>13</v>
      </c>
      <c r="F7" s="5"/>
      <c r="G7" s="6"/>
    </row>
    <row r="8" spans="2:7" ht="28.5" customHeight="1" x14ac:dyDescent="0.25">
      <c r="B8" s="4" t="s">
        <v>14</v>
      </c>
      <c r="C8" s="5">
        <v>1116.5999999999999</v>
      </c>
      <c r="D8" s="6" t="s">
        <v>4</v>
      </c>
      <c r="E8" s="4" t="s">
        <v>14</v>
      </c>
      <c r="F8" s="5"/>
      <c r="G8" s="6"/>
    </row>
    <row r="9" spans="2:7" ht="28.5" customHeight="1" x14ac:dyDescent="0.25">
      <c r="B9" s="4" t="s">
        <v>15</v>
      </c>
      <c r="C9" s="5">
        <v>1116.5999999999999</v>
      </c>
      <c r="D9" s="6" t="s">
        <v>4</v>
      </c>
      <c r="E9" s="4" t="s">
        <v>15</v>
      </c>
      <c r="F9" s="5"/>
      <c r="G9" s="6"/>
    </row>
    <row r="10" spans="2:7" ht="29.25" customHeight="1" x14ac:dyDescent="0.25">
      <c r="B10" s="4" t="s">
        <v>3</v>
      </c>
      <c r="C10" s="5">
        <v>1335.56</v>
      </c>
      <c r="D10" s="6" t="s">
        <v>4</v>
      </c>
      <c r="E10" s="4" t="s">
        <v>3</v>
      </c>
      <c r="F10" s="5"/>
      <c r="G10" s="6"/>
    </row>
    <row r="11" spans="2:7" ht="29.25" customHeight="1" x14ac:dyDescent="0.25">
      <c r="B11" s="4" t="s">
        <v>5</v>
      </c>
      <c r="C11" s="5">
        <v>990.6</v>
      </c>
      <c r="D11" s="6" t="s">
        <v>4</v>
      </c>
      <c r="E11" s="4" t="s">
        <v>5</v>
      </c>
      <c r="F11" s="5"/>
      <c r="G11" s="6"/>
    </row>
    <row r="12" spans="2:7" ht="29.25" customHeight="1" x14ac:dyDescent="0.25">
      <c r="B12" s="5" t="s">
        <v>6</v>
      </c>
      <c r="C12" s="7">
        <f>SUM(C6:C11)</f>
        <v>6792.5599999999995</v>
      </c>
      <c r="D12" s="4"/>
      <c r="E12" s="5" t="s">
        <v>6</v>
      </c>
      <c r="F12" s="7">
        <f>SUM(F6:F11)</f>
        <v>0</v>
      </c>
      <c r="G12" s="6"/>
    </row>
    <row r="13" spans="2:7" ht="28.5" customHeight="1" x14ac:dyDescent="0.25">
      <c r="B13" s="21" t="s">
        <v>7</v>
      </c>
      <c r="C13" s="23"/>
      <c r="D13" s="24">
        <f>E4+C12-F12</f>
        <v>13461.689999999999</v>
      </c>
      <c r="E13" s="25"/>
      <c r="F13" s="25"/>
      <c r="G13" s="26"/>
    </row>
    <row r="16" spans="2:7" ht="26.25" x14ac:dyDescent="0.4">
      <c r="D16" s="12" t="s">
        <v>37</v>
      </c>
      <c r="E16" s="15"/>
    </row>
  </sheetData>
  <mergeCells count="5">
    <mergeCell ref="E4:G4"/>
    <mergeCell ref="B5:D5"/>
    <mergeCell ref="E5:G5"/>
    <mergeCell ref="B13:C13"/>
    <mergeCell ref="D13:G13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6"/>
  <sheetViews>
    <sheetView workbookViewId="0">
      <selection activeCell="L10" sqref="L10"/>
    </sheetView>
  </sheetViews>
  <sheetFormatPr defaultRowHeight="15" x14ac:dyDescent="0.25"/>
  <cols>
    <col min="4" max="4" width="13.42578125" customWidth="1"/>
    <col min="7" max="7" width="14.140625" customWidth="1"/>
  </cols>
  <sheetData>
    <row r="1" spans="2:7" ht="126.75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0" t="s">
        <v>0</v>
      </c>
      <c r="C4" s="11"/>
      <c r="D4" s="11"/>
      <c r="E4" s="18">
        <v>5333.4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31.5" customHeight="1" x14ac:dyDescent="0.25">
      <c r="B6" s="4" t="s">
        <v>12</v>
      </c>
      <c r="C6" s="5">
        <v>809.4</v>
      </c>
      <c r="D6" s="6" t="s">
        <v>4</v>
      </c>
      <c r="E6" s="4" t="s">
        <v>12</v>
      </c>
      <c r="F6" s="5"/>
      <c r="G6" s="6"/>
    </row>
    <row r="7" spans="2:7" ht="31.5" customHeight="1" x14ac:dyDescent="0.25">
      <c r="B7" s="4" t="s">
        <v>13</v>
      </c>
      <c r="C7" s="5">
        <v>582.29999999999995</v>
      </c>
      <c r="D7" s="6" t="s">
        <v>4</v>
      </c>
      <c r="E7" s="4" t="s">
        <v>13</v>
      </c>
      <c r="F7" s="5"/>
      <c r="G7" s="6"/>
    </row>
    <row r="8" spans="2:7" ht="30" customHeight="1" x14ac:dyDescent="0.25">
      <c r="B8" s="4" t="s">
        <v>14</v>
      </c>
      <c r="C8" s="5">
        <v>811.5</v>
      </c>
      <c r="D8" s="6" t="s">
        <v>4</v>
      </c>
      <c r="E8" s="4" t="s">
        <v>14</v>
      </c>
      <c r="F8" s="5"/>
      <c r="G8" s="6"/>
    </row>
    <row r="9" spans="2:7" ht="30" customHeight="1" x14ac:dyDescent="0.25">
      <c r="B9" s="4" t="s">
        <v>15</v>
      </c>
      <c r="C9" s="5">
        <v>583.5</v>
      </c>
      <c r="D9" s="6" t="s">
        <v>4</v>
      </c>
      <c r="E9" s="4" t="s">
        <v>15</v>
      </c>
      <c r="F9" s="5"/>
      <c r="G9" s="6"/>
    </row>
    <row r="10" spans="2:7" ht="30" customHeight="1" x14ac:dyDescent="0.25">
      <c r="B10" s="4" t="s">
        <v>3</v>
      </c>
      <c r="C10" s="5">
        <v>698.7</v>
      </c>
      <c r="D10" s="6" t="s">
        <v>4</v>
      </c>
      <c r="E10" s="4" t="s">
        <v>3</v>
      </c>
      <c r="F10" s="5"/>
      <c r="G10" s="6"/>
    </row>
    <row r="11" spans="2:7" ht="29.25" customHeight="1" x14ac:dyDescent="0.25">
      <c r="B11" s="4" t="s">
        <v>5</v>
      </c>
      <c r="C11" s="5">
        <v>919.5</v>
      </c>
      <c r="D11" s="6" t="s">
        <v>4</v>
      </c>
      <c r="E11" s="4" t="s">
        <v>5</v>
      </c>
      <c r="F11" s="5"/>
      <c r="G11" s="6"/>
    </row>
    <row r="12" spans="2:7" ht="29.25" customHeight="1" x14ac:dyDescent="0.25">
      <c r="B12" s="5" t="s">
        <v>6</v>
      </c>
      <c r="C12" s="7">
        <f>SUM(C6:C11)</f>
        <v>4404.8999999999996</v>
      </c>
      <c r="D12" s="4"/>
      <c r="E12" s="5" t="s">
        <v>6</v>
      </c>
      <c r="F12" s="7">
        <f>SUM(F6:F11)</f>
        <v>0</v>
      </c>
      <c r="G12" s="6"/>
    </row>
    <row r="13" spans="2:7" ht="28.5" customHeight="1" x14ac:dyDescent="0.25">
      <c r="B13" s="21" t="s">
        <v>7</v>
      </c>
      <c r="C13" s="23"/>
      <c r="D13" s="24">
        <f>E4+C12-F12</f>
        <v>9738.2999999999993</v>
      </c>
      <c r="E13" s="25"/>
      <c r="F13" s="25"/>
      <c r="G13" s="26"/>
    </row>
    <row r="16" spans="2:7" ht="26.25" x14ac:dyDescent="0.4">
      <c r="D16" s="12" t="s">
        <v>38</v>
      </c>
      <c r="E16" s="15"/>
    </row>
  </sheetData>
  <mergeCells count="5">
    <mergeCell ref="E4:G4"/>
    <mergeCell ref="B5:D5"/>
    <mergeCell ref="E5:G5"/>
    <mergeCell ref="B13:C13"/>
    <mergeCell ref="D13:G13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6"/>
  <sheetViews>
    <sheetView workbookViewId="0">
      <selection activeCell="K12" sqref="K12"/>
    </sheetView>
  </sheetViews>
  <sheetFormatPr defaultRowHeight="15" x14ac:dyDescent="0.25"/>
  <cols>
    <col min="3" max="3" width="13.5703125" customWidth="1"/>
    <col min="6" max="6" width="10.42578125" customWidth="1"/>
    <col min="7" max="7" width="17.85546875" customWidth="1"/>
  </cols>
  <sheetData>
    <row r="1" spans="2:7" ht="123.75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0" t="s">
        <v>0</v>
      </c>
      <c r="C4" s="11"/>
      <c r="D4" s="11"/>
      <c r="E4" s="18">
        <v>6472.91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28.5" customHeight="1" x14ac:dyDescent="0.25">
      <c r="B6" s="4" t="s">
        <v>12</v>
      </c>
      <c r="C6" s="5">
        <v>1241.56</v>
      </c>
      <c r="D6" s="6" t="s">
        <v>4</v>
      </c>
      <c r="E6" s="4" t="s">
        <v>12</v>
      </c>
      <c r="F6" s="5"/>
      <c r="G6" s="6"/>
    </row>
    <row r="7" spans="2:7" ht="30" customHeight="1" x14ac:dyDescent="0.25">
      <c r="B7" s="4" t="s">
        <v>13</v>
      </c>
      <c r="C7" s="5">
        <v>996.69</v>
      </c>
      <c r="D7" s="6" t="s">
        <v>4</v>
      </c>
      <c r="E7" s="4" t="s">
        <v>13</v>
      </c>
      <c r="F7" s="5">
        <v>5423.03</v>
      </c>
      <c r="G7" s="6" t="s">
        <v>17</v>
      </c>
    </row>
    <row r="8" spans="2:7" ht="31.5" customHeight="1" x14ac:dyDescent="0.25">
      <c r="B8" s="4" t="s">
        <v>14</v>
      </c>
      <c r="C8" s="5">
        <v>737.1</v>
      </c>
      <c r="D8" s="6" t="s">
        <v>4</v>
      </c>
      <c r="E8" s="4" t="s">
        <v>14</v>
      </c>
      <c r="F8" s="5"/>
      <c r="G8" s="6"/>
    </row>
    <row r="9" spans="2:7" ht="30" customHeight="1" x14ac:dyDescent="0.25">
      <c r="B9" s="4" t="s">
        <v>15</v>
      </c>
      <c r="C9" s="5">
        <v>1649.22</v>
      </c>
      <c r="D9" s="6" t="s">
        <v>4</v>
      </c>
      <c r="E9" s="4" t="s">
        <v>15</v>
      </c>
      <c r="F9" s="5"/>
      <c r="G9" s="6"/>
    </row>
    <row r="10" spans="2:7" ht="30" customHeight="1" x14ac:dyDescent="0.25">
      <c r="B10" s="4" t="s">
        <v>3</v>
      </c>
      <c r="C10" s="5">
        <v>1003.41</v>
      </c>
      <c r="D10" s="6" t="s">
        <v>4</v>
      </c>
      <c r="E10" s="4" t="s">
        <v>3</v>
      </c>
      <c r="F10" s="5"/>
      <c r="G10" s="6"/>
    </row>
    <row r="11" spans="2:7" ht="27.75" customHeight="1" x14ac:dyDescent="0.25">
      <c r="B11" s="4" t="s">
        <v>5</v>
      </c>
      <c r="C11" s="5">
        <v>1131</v>
      </c>
      <c r="D11" s="6" t="s">
        <v>4</v>
      </c>
      <c r="E11" s="4" t="s">
        <v>5</v>
      </c>
      <c r="F11" s="5"/>
      <c r="G11" s="6"/>
    </row>
    <row r="12" spans="2:7" ht="29.25" customHeight="1" x14ac:dyDescent="0.25">
      <c r="B12" s="5" t="s">
        <v>6</v>
      </c>
      <c r="C12" s="7">
        <f>SUM(C6:C11)</f>
        <v>6758.98</v>
      </c>
      <c r="D12" s="4"/>
      <c r="E12" s="5" t="s">
        <v>6</v>
      </c>
      <c r="F12" s="7">
        <f>SUM(F6:F11)</f>
        <v>5423.03</v>
      </c>
      <c r="G12" s="6"/>
    </row>
    <row r="13" spans="2:7" ht="27.75" customHeight="1" x14ac:dyDescent="0.25">
      <c r="B13" s="21" t="s">
        <v>7</v>
      </c>
      <c r="C13" s="23"/>
      <c r="D13" s="24">
        <f>E4+C12-F12</f>
        <v>7808.86</v>
      </c>
      <c r="E13" s="25"/>
      <c r="F13" s="25"/>
      <c r="G13" s="26"/>
    </row>
    <row r="16" spans="2:7" ht="26.25" x14ac:dyDescent="0.4">
      <c r="D16" s="12" t="s">
        <v>39</v>
      </c>
      <c r="E16" s="15"/>
    </row>
  </sheetData>
  <mergeCells count="5">
    <mergeCell ref="E4:G4"/>
    <mergeCell ref="B5:D5"/>
    <mergeCell ref="E5:G5"/>
    <mergeCell ref="B13:C13"/>
    <mergeCell ref="D13:G13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6"/>
  <sheetViews>
    <sheetView workbookViewId="0">
      <selection activeCell="K11" sqref="K11"/>
    </sheetView>
  </sheetViews>
  <sheetFormatPr defaultRowHeight="15" x14ac:dyDescent="0.25"/>
  <cols>
    <col min="3" max="3" width="15.140625" customWidth="1"/>
    <col min="6" max="6" width="10.7109375" customWidth="1"/>
    <col min="7" max="7" width="18.140625" customWidth="1"/>
  </cols>
  <sheetData>
    <row r="1" spans="2:7" ht="147.75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0" t="s">
        <v>0</v>
      </c>
      <c r="C4" s="11"/>
      <c r="D4" s="11"/>
      <c r="E4" s="18">
        <v>5194.42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30.75" customHeight="1" x14ac:dyDescent="0.25">
      <c r="B6" s="4" t="s">
        <v>12</v>
      </c>
      <c r="C6" s="5">
        <v>866.18</v>
      </c>
      <c r="D6" s="6" t="s">
        <v>4</v>
      </c>
      <c r="E6" s="4" t="s">
        <v>12</v>
      </c>
      <c r="F6" s="5"/>
      <c r="G6" s="6"/>
    </row>
    <row r="7" spans="2:7" ht="30.75" customHeight="1" x14ac:dyDescent="0.25">
      <c r="B7" s="4" t="s">
        <v>13</v>
      </c>
      <c r="C7" s="5">
        <v>834.9</v>
      </c>
      <c r="D7" s="6" t="s">
        <v>4</v>
      </c>
      <c r="E7" s="4" t="s">
        <v>13</v>
      </c>
      <c r="F7" s="5"/>
      <c r="G7" s="6"/>
    </row>
    <row r="8" spans="2:7" ht="29.25" customHeight="1" x14ac:dyDescent="0.25">
      <c r="B8" s="4" t="s">
        <v>14</v>
      </c>
      <c r="C8" s="5">
        <v>789.9</v>
      </c>
      <c r="D8" s="6" t="s">
        <v>4</v>
      </c>
      <c r="E8" s="4" t="s">
        <v>14</v>
      </c>
      <c r="F8" s="5"/>
      <c r="G8" s="6"/>
    </row>
    <row r="9" spans="2:7" ht="29.25" customHeight="1" x14ac:dyDescent="0.25">
      <c r="B9" s="4" t="s">
        <v>15</v>
      </c>
      <c r="C9" s="5">
        <v>972.6</v>
      </c>
      <c r="D9" s="6" t="s">
        <v>4</v>
      </c>
      <c r="E9" s="4" t="s">
        <v>15</v>
      </c>
      <c r="F9" s="5">
        <v>3634.23</v>
      </c>
      <c r="G9" s="6" t="s">
        <v>40</v>
      </c>
    </row>
    <row r="10" spans="2:7" ht="30" customHeight="1" x14ac:dyDescent="0.25">
      <c r="B10" s="4" t="s">
        <v>3</v>
      </c>
      <c r="C10" s="5">
        <v>734.7</v>
      </c>
      <c r="D10" s="6" t="s">
        <v>4</v>
      </c>
      <c r="E10" s="4" t="s">
        <v>3</v>
      </c>
      <c r="F10" s="5"/>
      <c r="G10" s="6"/>
    </row>
    <row r="11" spans="2:7" ht="30.75" customHeight="1" x14ac:dyDescent="0.25">
      <c r="B11" s="4" t="s">
        <v>5</v>
      </c>
      <c r="C11" s="5">
        <v>996.94</v>
      </c>
      <c r="D11" s="6" t="s">
        <v>4</v>
      </c>
      <c r="E11" s="4" t="s">
        <v>5</v>
      </c>
      <c r="F11" s="5"/>
      <c r="G11" s="6"/>
    </row>
    <row r="12" spans="2:7" ht="28.5" customHeight="1" x14ac:dyDescent="0.25">
      <c r="B12" s="5" t="s">
        <v>6</v>
      </c>
      <c r="C12" s="7">
        <f>SUM(C6:C11)</f>
        <v>5195.2199999999993</v>
      </c>
      <c r="D12" s="4"/>
      <c r="E12" s="5" t="s">
        <v>6</v>
      </c>
      <c r="F12" s="7">
        <f>SUM(F6:F11)</f>
        <v>3634.23</v>
      </c>
      <c r="G12" s="6"/>
    </row>
    <row r="13" spans="2:7" ht="28.5" customHeight="1" x14ac:dyDescent="0.25">
      <c r="B13" s="21" t="s">
        <v>7</v>
      </c>
      <c r="C13" s="23"/>
      <c r="D13" s="24">
        <f>E4+C12-F12</f>
        <v>6755.41</v>
      </c>
      <c r="E13" s="25"/>
      <c r="F13" s="25"/>
      <c r="G13" s="26"/>
    </row>
    <row r="16" spans="2:7" ht="26.25" x14ac:dyDescent="0.4">
      <c r="D16" s="12" t="s">
        <v>39</v>
      </c>
      <c r="E16" s="15"/>
    </row>
  </sheetData>
  <mergeCells count="5">
    <mergeCell ref="E4:G4"/>
    <mergeCell ref="B5:D5"/>
    <mergeCell ref="E5:G5"/>
    <mergeCell ref="B13:C13"/>
    <mergeCell ref="D13:G13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6"/>
  <sheetViews>
    <sheetView workbookViewId="0">
      <selection activeCell="K11" sqref="K11"/>
    </sheetView>
  </sheetViews>
  <sheetFormatPr defaultRowHeight="15" x14ac:dyDescent="0.25"/>
  <cols>
    <col min="4" max="4" width="13.85546875" customWidth="1"/>
    <col min="7" max="7" width="16.140625" customWidth="1"/>
  </cols>
  <sheetData>
    <row r="1" spans="2:7" ht="102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3" t="s">
        <v>0</v>
      </c>
      <c r="C4" s="14"/>
      <c r="D4" s="14"/>
      <c r="E4" s="18">
        <v>-918.33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31.5" customHeight="1" x14ac:dyDescent="0.25">
      <c r="B6" s="4" t="s">
        <v>12</v>
      </c>
      <c r="C6" s="5">
        <v>689.4</v>
      </c>
      <c r="D6" s="6" t="s">
        <v>4</v>
      </c>
      <c r="E6" s="4" t="s">
        <v>12</v>
      </c>
      <c r="F6" s="5"/>
      <c r="G6" s="6"/>
    </row>
    <row r="7" spans="2:7" ht="31.5" customHeight="1" x14ac:dyDescent="0.25">
      <c r="B7" s="4" t="s">
        <v>13</v>
      </c>
      <c r="C7" s="5">
        <v>819.9</v>
      </c>
      <c r="D7" s="6" t="s">
        <v>4</v>
      </c>
      <c r="E7" s="4" t="s">
        <v>13</v>
      </c>
      <c r="F7" s="5"/>
      <c r="G7" s="6"/>
    </row>
    <row r="8" spans="2:7" ht="28.5" customHeight="1" x14ac:dyDescent="0.25">
      <c r="B8" s="4" t="s">
        <v>14</v>
      </c>
      <c r="C8" s="5">
        <v>819.9</v>
      </c>
      <c r="D8" s="6" t="s">
        <v>4</v>
      </c>
      <c r="E8" s="4" t="s">
        <v>14</v>
      </c>
      <c r="F8" s="5"/>
      <c r="G8" s="6"/>
    </row>
    <row r="9" spans="2:7" ht="30.75" customHeight="1" x14ac:dyDescent="0.25">
      <c r="B9" s="4" t="s">
        <v>15</v>
      </c>
      <c r="C9" s="5">
        <v>950.4</v>
      </c>
      <c r="D9" s="6" t="s">
        <v>4</v>
      </c>
      <c r="E9" s="4" t="s">
        <v>15</v>
      </c>
      <c r="F9" s="5"/>
      <c r="G9" s="6"/>
    </row>
    <row r="10" spans="2:7" ht="28.5" customHeight="1" x14ac:dyDescent="0.25">
      <c r="B10" s="4" t="s">
        <v>3</v>
      </c>
      <c r="C10" s="5">
        <v>689.4</v>
      </c>
      <c r="D10" s="6" t="s">
        <v>4</v>
      </c>
      <c r="E10" s="4" t="s">
        <v>3</v>
      </c>
      <c r="F10" s="5">
        <v>5055.12</v>
      </c>
      <c r="G10" s="6" t="s">
        <v>8</v>
      </c>
    </row>
    <row r="11" spans="2:7" ht="29.25" customHeight="1" x14ac:dyDescent="0.25">
      <c r="B11" s="4" t="s">
        <v>5</v>
      </c>
      <c r="C11" s="5">
        <v>960.65</v>
      </c>
      <c r="D11" s="6" t="s">
        <v>4</v>
      </c>
      <c r="E11" s="4" t="s">
        <v>5</v>
      </c>
      <c r="F11" s="5"/>
      <c r="G11" s="6"/>
    </row>
    <row r="12" spans="2:7" ht="30.75" customHeight="1" x14ac:dyDescent="0.25">
      <c r="B12" s="5" t="s">
        <v>6</v>
      </c>
      <c r="C12" s="7">
        <f>SUM(C6:C11)</f>
        <v>4929.6499999999996</v>
      </c>
      <c r="D12" s="4"/>
      <c r="E12" s="5" t="s">
        <v>6</v>
      </c>
      <c r="F12" s="7">
        <f>SUM(F6:F11)</f>
        <v>5055.12</v>
      </c>
      <c r="G12" s="6"/>
    </row>
    <row r="13" spans="2:7" ht="30.75" customHeight="1" x14ac:dyDescent="0.25">
      <c r="B13" s="21" t="s">
        <v>7</v>
      </c>
      <c r="C13" s="23"/>
      <c r="D13" s="24">
        <f>E4+C12-F12</f>
        <v>-1043.8000000000002</v>
      </c>
      <c r="E13" s="25"/>
      <c r="F13" s="25"/>
      <c r="G13" s="26"/>
    </row>
    <row r="16" spans="2:7" ht="26.25" x14ac:dyDescent="0.4">
      <c r="D16" s="12" t="s">
        <v>41</v>
      </c>
      <c r="E16" s="15"/>
    </row>
  </sheetData>
  <mergeCells count="5">
    <mergeCell ref="E4:G4"/>
    <mergeCell ref="B5:D5"/>
    <mergeCell ref="E5:G5"/>
    <mergeCell ref="B13:C13"/>
    <mergeCell ref="D13:G13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6"/>
  <sheetViews>
    <sheetView workbookViewId="0">
      <selection activeCell="L11" sqref="L11"/>
    </sheetView>
  </sheetViews>
  <sheetFormatPr defaultRowHeight="15" x14ac:dyDescent="0.25"/>
  <cols>
    <col min="3" max="3" width="14.85546875" customWidth="1"/>
    <col min="6" max="6" width="15" customWidth="1"/>
  </cols>
  <sheetData>
    <row r="1" spans="2:7" ht="99.75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3" t="s">
        <v>0</v>
      </c>
      <c r="C4" s="14"/>
      <c r="D4" s="14"/>
      <c r="E4" s="18">
        <v>4473.38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30" customHeight="1" x14ac:dyDescent="0.25">
      <c r="B6" s="4" t="s">
        <v>12</v>
      </c>
      <c r="C6" s="5">
        <v>986.77</v>
      </c>
      <c r="D6" s="6" t="s">
        <v>4</v>
      </c>
      <c r="E6" s="4" t="s">
        <v>12</v>
      </c>
      <c r="F6" s="5"/>
      <c r="G6" s="6"/>
    </row>
    <row r="7" spans="2:7" ht="28.5" customHeight="1" x14ac:dyDescent="0.25">
      <c r="B7" s="4" t="s">
        <v>13</v>
      </c>
      <c r="C7" s="5">
        <v>648.16999999999996</v>
      </c>
      <c r="D7" s="6" t="s">
        <v>4</v>
      </c>
      <c r="E7" s="4" t="s">
        <v>13</v>
      </c>
      <c r="F7" s="5"/>
      <c r="G7" s="6"/>
    </row>
    <row r="8" spans="2:7" ht="30" customHeight="1" x14ac:dyDescent="0.25">
      <c r="B8" s="4" t="s">
        <v>14</v>
      </c>
      <c r="C8" s="5">
        <v>976.06</v>
      </c>
      <c r="D8" s="6" t="s">
        <v>4</v>
      </c>
      <c r="E8" s="4" t="s">
        <v>14</v>
      </c>
      <c r="F8" s="5"/>
      <c r="G8" s="6"/>
    </row>
    <row r="9" spans="2:7" ht="29.25" customHeight="1" x14ac:dyDescent="0.25">
      <c r="B9" s="4" t="s">
        <v>15</v>
      </c>
      <c r="C9" s="5">
        <v>2549.35</v>
      </c>
      <c r="D9" s="6" t="s">
        <v>4</v>
      </c>
      <c r="E9" s="4" t="s">
        <v>15</v>
      </c>
      <c r="F9" s="5"/>
      <c r="G9" s="6"/>
    </row>
    <row r="10" spans="2:7" ht="32.25" customHeight="1" x14ac:dyDescent="0.25">
      <c r="B10" s="4" t="s">
        <v>3</v>
      </c>
      <c r="C10" s="5">
        <v>846</v>
      </c>
      <c r="D10" s="6" t="s">
        <v>4</v>
      </c>
      <c r="E10" s="4" t="s">
        <v>3</v>
      </c>
      <c r="F10" s="5"/>
      <c r="G10" s="6"/>
    </row>
    <row r="11" spans="2:7" ht="30" customHeight="1" x14ac:dyDescent="0.25">
      <c r="B11" s="4" t="s">
        <v>5</v>
      </c>
      <c r="C11" s="5">
        <v>1016.72</v>
      </c>
      <c r="D11" s="6" t="s">
        <v>4</v>
      </c>
      <c r="E11" s="4" t="s">
        <v>5</v>
      </c>
      <c r="F11" s="5"/>
      <c r="G11" s="6"/>
    </row>
    <row r="12" spans="2:7" ht="28.5" customHeight="1" x14ac:dyDescent="0.25">
      <c r="B12" s="5" t="s">
        <v>6</v>
      </c>
      <c r="C12" s="7">
        <f>SUM(C6:C11)</f>
        <v>7023.0700000000006</v>
      </c>
      <c r="D12" s="4"/>
      <c r="E12" s="5" t="s">
        <v>6</v>
      </c>
      <c r="F12" s="7">
        <f>SUM(F6:F11)</f>
        <v>0</v>
      </c>
      <c r="G12" s="6"/>
    </row>
    <row r="13" spans="2:7" ht="31.5" customHeight="1" x14ac:dyDescent="0.25">
      <c r="B13" s="21" t="s">
        <v>7</v>
      </c>
      <c r="C13" s="23"/>
      <c r="D13" s="24">
        <f>E4+C12-F12</f>
        <v>11496.45</v>
      </c>
      <c r="E13" s="25"/>
      <c r="F13" s="25"/>
      <c r="G13" s="26"/>
    </row>
    <row r="16" spans="2:7" ht="26.25" x14ac:dyDescent="0.4">
      <c r="D16" s="12" t="s">
        <v>42</v>
      </c>
      <c r="E16" s="15"/>
    </row>
  </sheetData>
  <mergeCells count="5">
    <mergeCell ref="E4:G4"/>
    <mergeCell ref="B5:D5"/>
    <mergeCell ref="E5:G5"/>
    <mergeCell ref="B13:C13"/>
    <mergeCell ref="D13:G13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6"/>
  <sheetViews>
    <sheetView workbookViewId="0">
      <selection activeCell="K11" sqref="K11"/>
    </sheetView>
  </sheetViews>
  <sheetFormatPr defaultRowHeight="15" x14ac:dyDescent="0.25"/>
  <cols>
    <col min="4" max="4" width="13.85546875" customWidth="1"/>
    <col min="7" max="7" width="15.85546875" customWidth="1"/>
  </cols>
  <sheetData>
    <row r="1" spans="2:7" ht="103.5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3" t="s">
        <v>0</v>
      </c>
      <c r="C4" s="14"/>
      <c r="D4" s="14"/>
      <c r="E4" s="18">
        <v>6518.77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32.25" customHeight="1" x14ac:dyDescent="0.25">
      <c r="B6" s="4" t="s">
        <v>12</v>
      </c>
      <c r="C6" s="5">
        <v>1384.33</v>
      </c>
      <c r="D6" s="6" t="s">
        <v>4</v>
      </c>
      <c r="E6" s="4" t="s">
        <v>12</v>
      </c>
      <c r="F6" s="5"/>
      <c r="G6" s="6"/>
    </row>
    <row r="7" spans="2:7" ht="29.25" customHeight="1" x14ac:dyDescent="0.25">
      <c r="B7" s="4" t="s">
        <v>13</v>
      </c>
      <c r="C7" s="5">
        <v>719.87</v>
      </c>
      <c r="D7" s="6" t="s">
        <v>4</v>
      </c>
      <c r="E7" s="4" t="s">
        <v>13</v>
      </c>
      <c r="F7" s="5"/>
      <c r="G7" s="6"/>
    </row>
    <row r="8" spans="2:7" ht="27.75" customHeight="1" x14ac:dyDescent="0.25">
      <c r="B8" s="4" t="s">
        <v>14</v>
      </c>
      <c r="C8" s="5">
        <v>911.26</v>
      </c>
      <c r="D8" s="6" t="s">
        <v>4</v>
      </c>
      <c r="E8" s="4" t="s">
        <v>14</v>
      </c>
      <c r="F8" s="5"/>
      <c r="G8" s="6"/>
    </row>
    <row r="9" spans="2:7" ht="27.75" customHeight="1" x14ac:dyDescent="0.25">
      <c r="B9" s="4" t="s">
        <v>15</v>
      </c>
      <c r="C9" s="5">
        <v>2245.5</v>
      </c>
      <c r="D9" s="6" t="s">
        <v>4</v>
      </c>
      <c r="E9" s="4" t="s">
        <v>15</v>
      </c>
      <c r="F9" s="5"/>
      <c r="G9" s="6"/>
    </row>
    <row r="10" spans="2:7" ht="29.25" customHeight="1" x14ac:dyDescent="0.25">
      <c r="B10" s="4" t="s">
        <v>3</v>
      </c>
      <c r="C10" s="5">
        <v>652.72</v>
      </c>
      <c r="D10" s="6" t="s">
        <v>4</v>
      </c>
      <c r="E10" s="4" t="s">
        <v>3</v>
      </c>
      <c r="F10" s="5"/>
      <c r="G10" s="6"/>
    </row>
    <row r="11" spans="2:7" ht="30" customHeight="1" x14ac:dyDescent="0.25">
      <c r="B11" s="4" t="s">
        <v>5</v>
      </c>
      <c r="C11" s="5">
        <v>1379.64</v>
      </c>
      <c r="D11" s="6" t="s">
        <v>4</v>
      </c>
      <c r="E11" s="4" t="s">
        <v>5</v>
      </c>
      <c r="F11" s="5"/>
      <c r="G11" s="6"/>
    </row>
    <row r="12" spans="2:7" ht="30" customHeight="1" x14ac:dyDescent="0.25">
      <c r="B12" s="5" t="s">
        <v>6</v>
      </c>
      <c r="C12" s="7">
        <f>SUM(C6:C11)</f>
        <v>7293.3200000000006</v>
      </c>
      <c r="D12" s="4"/>
      <c r="E12" s="5" t="s">
        <v>6</v>
      </c>
      <c r="F12" s="7">
        <f>SUM(F6:F11)</f>
        <v>0</v>
      </c>
      <c r="G12" s="6"/>
    </row>
    <row r="13" spans="2:7" ht="27.75" customHeight="1" x14ac:dyDescent="0.25">
      <c r="B13" s="21" t="s">
        <v>7</v>
      </c>
      <c r="C13" s="23"/>
      <c r="D13" s="24">
        <f>E4+C12-F12</f>
        <v>13812.09</v>
      </c>
      <c r="E13" s="25"/>
      <c r="F13" s="25"/>
      <c r="G13" s="26"/>
    </row>
    <row r="16" spans="2:7" ht="26.25" x14ac:dyDescent="0.4">
      <c r="D16" s="12" t="s">
        <v>43</v>
      </c>
      <c r="E16" s="15"/>
    </row>
  </sheetData>
  <mergeCells count="5">
    <mergeCell ref="E4:G4"/>
    <mergeCell ref="B5:D5"/>
    <mergeCell ref="E5:G5"/>
    <mergeCell ref="B13:C13"/>
    <mergeCell ref="D13:G13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6"/>
  <sheetViews>
    <sheetView workbookViewId="0">
      <selection activeCell="K11" sqref="K11"/>
    </sheetView>
  </sheetViews>
  <sheetFormatPr defaultRowHeight="15" x14ac:dyDescent="0.25"/>
  <cols>
    <col min="4" max="4" width="12.85546875" customWidth="1"/>
    <col min="7" max="7" width="15.85546875" customWidth="1"/>
  </cols>
  <sheetData>
    <row r="1" spans="2:7" ht="117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3" t="s">
        <v>0</v>
      </c>
      <c r="C4" s="14"/>
      <c r="D4" s="14"/>
      <c r="E4" s="18">
        <v>6463.5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30.75" customHeight="1" x14ac:dyDescent="0.25">
      <c r="B6" s="4" t="s">
        <v>12</v>
      </c>
      <c r="C6" s="5">
        <v>1254.5999999999999</v>
      </c>
      <c r="D6" s="6" t="s">
        <v>4</v>
      </c>
      <c r="E6" s="4" t="s">
        <v>12</v>
      </c>
      <c r="F6" s="5"/>
      <c r="G6" s="6"/>
    </row>
    <row r="7" spans="2:7" ht="30" customHeight="1" x14ac:dyDescent="0.25">
      <c r="B7" s="4" t="s">
        <v>13</v>
      </c>
      <c r="C7" s="5">
        <v>987</v>
      </c>
      <c r="D7" s="6" t="s">
        <v>4</v>
      </c>
      <c r="E7" s="4" t="s">
        <v>13</v>
      </c>
      <c r="F7" s="5"/>
      <c r="G7" s="6"/>
    </row>
    <row r="8" spans="2:7" ht="29.25" customHeight="1" x14ac:dyDescent="0.25">
      <c r="B8" s="4" t="s">
        <v>14</v>
      </c>
      <c r="C8" s="5">
        <v>683.7</v>
      </c>
      <c r="D8" s="6" t="s">
        <v>4</v>
      </c>
      <c r="E8" s="4" t="s">
        <v>14</v>
      </c>
      <c r="F8" s="5"/>
      <c r="G8" s="6"/>
    </row>
    <row r="9" spans="2:7" ht="28.5" customHeight="1" x14ac:dyDescent="0.25">
      <c r="B9" s="4" t="s">
        <v>15</v>
      </c>
      <c r="C9" s="5">
        <v>1290.3</v>
      </c>
      <c r="D9" s="6" t="s">
        <v>4</v>
      </c>
      <c r="E9" s="4" t="s">
        <v>15</v>
      </c>
      <c r="F9" s="5"/>
      <c r="G9" s="6"/>
    </row>
    <row r="10" spans="2:7" ht="31.5" customHeight="1" x14ac:dyDescent="0.25">
      <c r="B10" s="4" t="s">
        <v>3</v>
      </c>
      <c r="C10" s="5">
        <v>1351.2</v>
      </c>
      <c r="D10" s="6" t="s">
        <v>4</v>
      </c>
      <c r="E10" s="4" t="s">
        <v>3</v>
      </c>
      <c r="F10" s="5"/>
      <c r="G10" s="6"/>
    </row>
    <row r="11" spans="2:7" ht="28.5" customHeight="1" x14ac:dyDescent="0.25">
      <c r="B11" s="4" t="s">
        <v>5</v>
      </c>
      <c r="C11" s="5">
        <v>987</v>
      </c>
      <c r="D11" s="6" t="s">
        <v>4</v>
      </c>
      <c r="E11" s="4" t="s">
        <v>5</v>
      </c>
      <c r="F11" s="5"/>
      <c r="G11" s="6"/>
    </row>
    <row r="12" spans="2:7" ht="27.75" customHeight="1" x14ac:dyDescent="0.25">
      <c r="B12" s="5" t="s">
        <v>6</v>
      </c>
      <c r="C12" s="7">
        <f>SUM(C6:C11)</f>
        <v>6553.8</v>
      </c>
      <c r="D12" s="4"/>
      <c r="E12" s="5" t="s">
        <v>6</v>
      </c>
      <c r="F12" s="7">
        <f>SUM(F6:F11)</f>
        <v>0</v>
      </c>
      <c r="G12" s="6"/>
    </row>
    <row r="13" spans="2:7" ht="29.25" customHeight="1" x14ac:dyDescent="0.25">
      <c r="B13" s="21" t="s">
        <v>7</v>
      </c>
      <c r="C13" s="23"/>
      <c r="D13" s="24">
        <f>E4+C12-F12</f>
        <v>13017.3</v>
      </c>
      <c r="E13" s="25"/>
      <c r="F13" s="25"/>
      <c r="G13" s="26"/>
    </row>
    <row r="16" spans="2:7" ht="26.25" x14ac:dyDescent="0.4">
      <c r="D16" s="12" t="s">
        <v>44</v>
      </c>
      <c r="E16" s="15"/>
    </row>
  </sheetData>
  <mergeCells count="5">
    <mergeCell ref="E4:G4"/>
    <mergeCell ref="B5:D5"/>
    <mergeCell ref="E5:G5"/>
    <mergeCell ref="B13:C13"/>
    <mergeCell ref="D13:G13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6"/>
  <sheetViews>
    <sheetView workbookViewId="0">
      <selection activeCell="L11" sqref="L11"/>
    </sheetView>
  </sheetViews>
  <sheetFormatPr defaultRowHeight="15" x14ac:dyDescent="0.25"/>
  <cols>
    <col min="4" max="4" width="14.5703125" customWidth="1"/>
    <col min="7" max="7" width="12.85546875" customWidth="1"/>
  </cols>
  <sheetData>
    <row r="1" spans="2:7" ht="108" customHeight="1" x14ac:dyDescent="0.4">
      <c r="B1" s="8" t="s">
        <v>9</v>
      </c>
      <c r="C1" s="8"/>
      <c r="D1" s="8"/>
      <c r="E1" s="8"/>
      <c r="F1" s="8"/>
      <c r="G1" s="8"/>
    </row>
    <row r="2" spans="2:7" ht="23.25" x14ac:dyDescent="0.35">
      <c r="C2" s="9" t="s">
        <v>10</v>
      </c>
      <c r="D2" s="9"/>
      <c r="E2" s="9"/>
      <c r="F2" s="9"/>
    </row>
    <row r="3" spans="2:7" x14ac:dyDescent="0.25">
      <c r="C3" s="1" t="s">
        <v>11</v>
      </c>
      <c r="D3" s="1"/>
    </row>
    <row r="4" spans="2:7" x14ac:dyDescent="0.25">
      <c r="B4" s="13" t="s">
        <v>0</v>
      </c>
      <c r="C4" s="14"/>
      <c r="D4" s="14"/>
      <c r="E4" s="18">
        <v>1562.33</v>
      </c>
      <c r="F4" s="19"/>
      <c r="G4" s="20"/>
    </row>
    <row r="5" spans="2:7" x14ac:dyDescent="0.25">
      <c r="B5" s="21" t="s">
        <v>1</v>
      </c>
      <c r="C5" s="22"/>
      <c r="D5" s="23"/>
      <c r="E5" s="21" t="s">
        <v>2</v>
      </c>
      <c r="F5" s="22"/>
      <c r="G5" s="23"/>
    </row>
    <row r="6" spans="2:7" ht="28.5" customHeight="1" x14ac:dyDescent="0.25">
      <c r="B6" s="4" t="s">
        <v>12</v>
      </c>
      <c r="C6" s="5">
        <v>260.39</v>
      </c>
      <c r="D6" s="6" t="s">
        <v>4</v>
      </c>
      <c r="E6" s="4" t="s">
        <v>12</v>
      </c>
      <c r="F6" s="5"/>
      <c r="G6" s="6"/>
    </row>
    <row r="7" spans="2:7" ht="30" customHeight="1" x14ac:dyDescent="0.25">
      <c r="B7" s="4" t="s">
        <v>13</v>
      </c>
      <c r="C7" s="5">
        <v>260.39</v>
      </c>
      <c r="D7" s="6" t="s">
        <v>4</v>
      </c>
      <c r="E7" s="4" t="s">
        <v>13</v>
      </c>
      <c r="F7" s="5"/>
      <c r="G7" s="6"/>
    </row>
    <row r="8" spans="2:7" ht="28.5" customHeight="1" x14ac:dyDescent="0.25">
      <c r="B8" s="4" t="s">
        <v>14</v>
      </c>
      <c r="C8" s="5">
        <v>260.39</v>
      </c>
      <c r="D8" s="6" t="s">
        <v>4</v>
      </c>
      <c r="E8" s="4" t="s">
        <v>14</v>
      </c>
      <c r="F8" s="5"/>
      <c r="G8" s="6"/>
    </row>
    <row r="9" spans="2:7" ht="29.25" customHeight="1" x14ac:dyDescent="0.25">
      <c r="B9" s="4" t="s">
        <v>15</v>
      </c>
      <c r="C9" s="5">
        <v>1031.28</v>
      </c>
      <c r="D9" s="6" t="s">
        <v>4</v>
      </c>
      <c r="E9" s="4" t="s">
        <v>15</v>
      </c>
      <c r="F9" s="5"/>
      <c r="G9" s="6"/>
    </row>
    <row r="10" spans="2:7" ht="30" customHeight="1" x14ac:dyDescent="0.25">
      <c r="B10" s="4" t="s">
        <v>3</v>
      </c>
      <c r="C10" s="5">
        <v>786.82</v>
      </c>
      <c r="D10" s="6" t="s">
        <v>4</v>
      </c>
      <c r="E10" s="4" t="s">
        <v>3</v>
      </c>
      <c r="F10" s="5"/>
      <c r="G10" s="6"/>
    </row>
    <row r="11" spans="2:7" ht="27.75" customHeight="1" x14ac:dyDescent="0.25">
      <c r="B11" s="4" t="s">
        <v>5</v>
      </c>
      <c r="C11" s="5">
        <v>912.8</v>
      </c>
      <c r="D11" s="6" t="s">
        <v>4</v>
      </c>
      <c r="E11" s="4" t="s">
        <v>5</v>
      </c>
      <c r="F11" s="5"/>
      <c r="G11" s="6"/>
    </row>
    <row r="12" spans="2:7" ht="30" customHeight="1" x14ac:dyDescent="0.25">
      <c r="B12" s="5" t="s">
        <v>6</v>
      </c>
      <c r="C12" s="7">
        <f>SUM(C6:C11)</f>
        <v>3512.0699999999997</v>
      </c>
      <c r="D12" s="4"/>
      <c r="E12" s="5" t="s">
        <v>6</v>
      </c>
      <c r="F12" s="7">
        <f>SUM(F6:F11)</f>
        <v>0</v>
      </c>
      <c r="G12" s="6"/>
    </row>
    <row r="13" spans="2:7" ht="29.25" customHeight="1" x14ac:dyDescent="0.25">
      <c r="B13" s="21" t="s">
        <v>7</v>
      </c>
      <c r="C13" s="23"/>
      <c r="D13" s="24">
        <f>E4+C12-F12</f>
        <v>5074.3999999999996</v>
      </c>
      <c r="E13" s="25"/>
      <c r="F13" s="25"/>
      <c r="G13" s="26"/>
    </row>
    <row r="16" spans="2:7" ht="26.25" x14ac:dyDescent="0.4">
      <c r="D16" s="12" t="s">
        <v>45</v>
      </c>
      <c r="E16" s="15"/>
    </row>
  </sheetData>
  <mergeCells count="5">
    <mergeCell ref="E4:G4"/>
    <mergeCell ref="B5:D5"/>
    <mergeCell ref="E5:G5"/>
    <mergeCell ref="B13:C13"/>
    <mergeCell ref="D13:G13"/>
  </mergeCells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G17"/>
  <sheetViews>
    <sheetView workbookViewId="0">
      <selection activeCell="K11" sqref="K11"/>
    </sheetView>
  </sheetViews>
  <sheetFormatPr defaultRowHeight="15" x14ac:dyDescent="0.25"/>
  <cols>
    <col min="4" max="4" width="13.28515625" customWidth="1"/>
    <col min="7" max="7" width="17.28515625" customWidth="1"/>
  </cols>
  <sheetData>
    <row r="2" spans="2:7" ht="179.25" customHeight="1" x14ac:dyDescent="0.4">
      <c r="B2" s="8" t="s">
        <v>9</v>
      </c>
      <c r="C2" s="8"/>
      <c r="D2" s="8"/>
      <c r="E2" s="8"/>
      <c r="F2" s="8"/>
      <c r="G2" s="8"/>
    </row>
    <row r="3" spans="2:7" ht="23.25" x14ac:dyDescent="0.35">
      <c r="C3" s="9" t="s">
        <v>10</v>
      </c>
      <c r="D3" s="9"/>
      <c r="E3" s="9"/>
      <c r="F3" s="9"/>
    </row>
    <row r="4" spans="2:7" x14ac:dyDescent="0.25">
      <c r="C4" s="1" t="s">
        <v>11</v>
      </c>
      <c r="D4" s="1"/>
    </row>
    <row r="5" spans="2:7" x14ac:dyDescent="0.25">
      <c r="B5" s="13" t="s">
        <v>0</v>
      </c>
      <c r="C5" s="14"/>
      <c r="D5" s="14"/>
      <c r="E5" s="18">
        <v>7229.56</v>
      </c>
      <c r="F5" s="19"/>
      <c r="G5" s="20"/>
    </row>
    <row r="6" spans="2:7" ht="31.5" customHeight="1" x14ac:dyDescent="0.25">
      <c r="B6" s="21" t="s">
        <v>1</v>
      </c>
      <c r="C6" s="22"/>
      <c r="D6" s="23"/>
      <c r="E6" s="21" t="s">
        <v>2</v>
      </c>
      <c r="F6" s="22"/>
      <c r="G6" s="23"/>
    </row>
    <row r="7" spans="2:7" ht="31.5" customHeight="1" x14ac:dyDescent="0.25">
      <c r="B7" s="4" t="s">
        <v>12</v>
      </c>
      <c r="C7" s="5">
        <v>1461.9</v>
      </c>
      <c r="D7" s="6" t="s">
        <v>4</v>
      </c>
      <c r="E7" s="4" t="s">
        <v>12</v>
      </c>
      <c r="F7" s="5"/>
      <c r="G7" s="6"/>
    </row>
    <row r="8" spans="2:7" ht="30" customHeight="1" x14ac:dyDescent="0.25">
      <c r="B8" s="4" t="s">
        <v>13</v>
      </c>
      <c r="C8" s="5">
        <v>1241.6099999999999</v>
      </c>
      <c r="D8" s="6" t="s">
        <v>4</v>
      </c>
      <c r="E8" s="4" t="s">
        <v>13</v>
      </c>
      <c r="F8" s="5">
        <v>5408.34</v>
      </c>
      <c r="G8" s="6" t="s">
        <v>17</v>
      </c>
    </row>
    <row r="9" spans="2:7" ht="30.75" customHeight="1" x14ac:dyDescent="0.25">
      <c r="B9" s="4" t="s">
        <v>14</v>
      </c>
      <c r="C9" s="5">
        <v>1399.22</v>
      </c>
      <c r="D9" s="6" t="s">
        <v>4</v>
      </c>
      <c r="E9" s="4" t="s">
        <v>14</v>
      </c>
      <c r="F9" s="5"/>
      <c r="G9" s="6"/>
    </row>
    <row r="10" spans="2:7" ht="44.25" customHeight="1" x14ac:dyDescent="0.25">
      <c r="B10" s="4" t="s">
        <v>15</v>
      </c>
      <c r="C10" s="5">
        <v>2048.56</v>
      </c>
      <c r="D10" s="6" t="s">
        <v>4</v>
      </c>
      <c r="E10" s="4" t="s">
        <v>15</v>
      </c>
      <c r="F10" s="5">
        <v>37708.18</v>
      </c>
      <c r="G10" s="6" t="s">
        <v>48</v>
      </c>
    </row>
    <row r="11" spans="2:7" ht="31.5" customHeight="1" x14ac:dyDescent="0.25">
      <c r="B11" s="4" t="s">
        <v>3</v>
      </c>
      <c r="C11" s="5">
        <v>2381.83</v>
      </c>
      <c r="D11" s="6" t="s">
        <v>4</v>
      </c>
      <c r="E11" s="4" t="s">
        <v>3</v>
      </c>
      <c r="F11" s="5">
        <v>9059.5300000000007</v>
      </c>
      <c r="G11" s="6" t="s">
        <v>17</v>
      </c>
    </row>
    <row r="12" spans="2:7" ht="28.5" customHeight="1" x14ac:dyDescent="0.25">
      <c r="B12" s="4" t="s">
        <v>5</v>
      </c>
      <c r="C12" s="5">
        <v>1733.56</v>
      </c>
      <c r="D12" s="6" t="s">
        <v>4</v>
      </c>
      <c r="E12" s="4" t="s">
        <v>5</v>
      </c>
      <c r="F12" s="5"/>
      <c r="G12" s="6"/>
    </row>
    <row r="13" spans="2:7" ht="29.25" customHeight="1" x14ac:dyDescent="0.25">
      <c r="B13" s="5" t="s">
        <v>6</v>
      </c>
      <c r="C13" s="7">
        <f>SUM(C7:C12)</f>
        <v>10266.68</v>
      </c>
      <c r="D13" s="4"/>
      <c r="E13" s="5" t="s">
        <v>6</v>
      </c>
      <c r="F13" s="7">
        <f>SUM(F7:F12)</f>
        <v>52176.05</v>
      </c>
      <c r="G13" s="6"/>
    </row>
    <row r="14" spans="2:7" ht="18.75" x14ac:dyDescent="0.25">
      <c r="B14" s="21" t="s">
        <v>7</v>
      </c>
      <c r="C14" s="23"/>
      <c r="D14" s="24">
        <f>E5+C13-F13</f>
        <v>-34679.81</v>
      </c>
      <c r="E14" s="25"/>
      <c r="F14" s="25"/>
      <c r="G14" s="26"/>
    </row>
    <row r="17" spans="4:5" ht="26.25" x14ac:dyDescent="0.4">
      <c r="D17" s="12" t="s">
        <v>49</v>
      </c>
      <c r="E17" s="15"/>
    </row>
  </sheetData>
  <mergeCells count="5">
    <mergeCell ref="E5:G5"/>
    <mergeCell ref="B6:D6"/>
    <mergeCell ref="E6:G6"/>
    <mergeCell ref="B14:C14"/>
    <mergeCell ref="D14:G14"/>
  </mergeCells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G21"/>
  <sheetViews>
    <sheetView workbookViewId="0">
      <selection activeCell="K10" sqref="K10"/>
    </sheetView>
  </sheetViews>
  <sheetFormatPr defaultRowHeight="15" x14ac:dyDescent="0.25"/>
  <cols>
    <col min="3" max="3" width="10.42578125" customWidth="1"/>
    <col min="4" max="4" width="10.7109375" customWidth="1"/>
    <col min="6" max="6" width="10" customWidth="1"/>
    <col min="7" max="7" width="15.5703125" customWidth="1"/>
  </cols>
  <sheetData>
    <row r="2" spans="2:7" ht="133.5" customHeight="1" x14ac:dyDescent="0.4">
      <c r="B2" s="8" t="s">
        <v>9</v>
      </c>
      <c r="C2" s="8"/>
      <c r="D2" s="8"/>
      <c r="E2" s="8"/>
      <c r="F2" s="8"/>
      <c r="G2" s="8"/>
    </row>
    <row r="3" spans="2:7" ht="23.25" x14ac:dyDescent="0.35">
      <c r="C3" s="9" t="s">
        <v>10</v>
      </c>
      <c r="D3" s="9"/>
      <c r="E3" s="9"/>
      <c r="F3" s="9"/>
    </row>
    <row r="4" spans="2:7" x14ac:dyDescent="0.25">
      <c r="C4" s="1" t="s">
        <v>11</v>
      </c>
      <c r="D4" s="1"/>
    </row>
    <row r="5" spans="2:7" x14ac:dyDescent="0.25">
      <c r="B5" s="13" t="s">
        <v>0</v>
      </c>
      <c r="C5" s="14"/>
      <c r="D5" s="14"/>
      <c r="E5" s="18">
        <v>11941.25</v>
      </c>
      <c r="F5" s="19"/>
      <c r="G5" s="20"/>
    </row>
    <row r="6" spans="2:7" ht="30" customHeight="1" x14ac:dyDescent="0.25">
      <c r="B6" s="21" t="s">
        <v>1</v>
      </c>
      <c r="C6" s="22"/>
      <c r="D6" s="23"/>
      <c r="E6" s="21" t="s">
        <v>2</v>
      </c>
      <c r="F6" s="22"/>
      <c r="G6" s="23"/>
    </row>
    <row r="7" spans="2:7" ht="46.5" customHeight="1" x14ac:dyDescent="0.25">
      <c r="B7" s="4" t="s">
        <v>12</v>
      </c>
      <c r="C7" s="5">
        <v>2070.4699999999998</v>
      </c>
      <c r="D7" s="6" t="s">
        <v>4</v>
      </c>
      <c r="E7" s="4" t="s">
        <v>12</v>
      </c>
      <c r="F7" s="5">
        <v>6910.02</v>
      </c>
      <c r="G7" s="6" t="s">
        <v>50</v>
      </c>
    </row>
    <row r="8" spans="2:7" ht="28.5" customHeight="1" x14ac:dyDescent="0.25">
      <c r="B8" s="4" t="s">
        <v>13</v>
      </c>
      <c r="C8" s="5">
        <v>2909.64</v>
      </c>
      <c r="D8" s="6" t="s">
        <v>4</v>
      </c>
      <c r="E8" s="4" t="s">
        <v>13</v>
      </c>
      <c r="F8" s="5"/>
      <c r="G8" s="6"/>
    </row>
    <row r="9" spans="2:7" ht="28.5" customHeight="1" x14ac:dyDescent="0.25">
      <c r="B9" s="4"/>
      <c r="C9" s="5">
        <v>300</v>
      </c>
      <c r="D9" s="6" t="s">
        <v>51</v>
      </c>
      <c r="E9" s="4"/>
      <c r="F9" s="5"/>
      <c r="G9" s="6"/>
    </row>
    <row r="10" spans="2:7" ht="45" customHeight="1" x14ac:dyDescent="0.25">
      <c r="B10" s="4" t="s">
        <v>14</v>
      </c>
      <c r="C10" s="5">
        <v>2192.2600000000002</v>
      </c>
      <c r="D10" s="6" t="s">
        <v>4</v>
      </c>
      <c r="E10" s="4" t="s">
        <v>14</v>
      </c>
      <c r="F10" s="5">
        <v>13617.3</v>
      </c>
      <c r="G10" s="6" t="s">
        <v>52</v>
      </c>
    </row>
    <row r="11" spans="2:7" ht="29.25" customHeight="1" x14ac:dyDescent="0.25">
      <c r="B11" s="4"/>
      <c r="C11" s="5">
        <v>900</v>
      </c>
      <c r="D11" s="6" t="s">
        <v>51</v>
      </c>
      <c r="E11" s="4"/>
      <c r="F11" s="5"/>
      <c r="G11" s="6"/>
    </row>
    <row r="12" spans="2:7" ht="30.75" customHeight="1" x14ac:dyDescent="0.25">
      <c r="B12" s="4" t="s">
        <v>15</v>
      </c>
      <c r="C12" s="5">
        <v>1799.51</v>
      </c>
      <c r="D12" s="6" t="s">
        <v>4</v>
      </c>
      <c r="E12" s="4" t="s">
        <v>15</v>
      </c>
      <c r="F12" s="5"/>
      <c r="G12" s="6"/>
    </row>
    <row r="13" spans="2:7" ht="30.75" customHeight="1" x14ac:dyDescent="0.25">
      <c r="B13" s="4"/>
      <c r="C13" s="5">
        <v>300</v>
      </c>
      <c r="D13" s="6" t="s">
        <v>51</v>
      </c>
      <c r="E13" s="4"/>
      <c r="F13" s="5"/>
      <c r="G13" s="6"/>
    </row>
    <row r="14" spans="2:7" ht="30" customHeight="1" x14ac:dyDescent="0.25">
      <c r="B14" s="4" t="s">
        <v>3</v>
      </c>
      <c r="C14" s="5">
        <v>2491.2800000000002</v>
      </c>
      <c r="D14" s="6" t="s">
        <v>4</v>
      </c>
      <c r="E14" s="4" t="s">
        <v>3</v>
      </c>
      <c r="F14" s="5"/>
      <c r="G14" s="6"/>
    </row>
    <row r="15" spans="2:7" ht="30" customHeight="1" x14ac:dyDescent="0.25">
      <c r="B15" s="4"/>
      <c r="C15" s="5">
        <v>300</v>
      </c>
      <c r="D15" s="6" t="s">
        <v>51</v>
      </c>
      <c r="E15" s="4"/>
      <c r="F15" s="5"/>
      <c r="G15" s="6"/>
    </row>
    <row r="16" spans="2:7" ht="28.5" customHeight="1" x14ac:dyDescent="0.25">
      <c r="B16" s="4" t="s">
        <v>5</v>
      </c>
      <c r="C16" s="5">
        <v>2212.7399999999998</v>
      </c>
      <c r="D16" s="6" t="s">
        <v>4</v>
      </c>
      <c r="E16" s="4" t="s">
        <v>5</v>
      </c>
      <c r="F16" s="5">
        <v>72521.460000000006</v>
      </c>
      <c r="G16" s="6" t="s">
        <v>53</v>
      </c>
    </row>
    <row r="17" spans="2:7" ht="28.5" customHeight="1" x14ac:dyDescent="0.25">
      <c r="B17" s="4"/>
      <c r="C17" s="5">
        <v>600</v>
      </c>
      <c r="D17" s="6" t="s">
        <v>51</v>
      </c>
      <c r="E17" s="4"/>
      <c r="F17" s="5"/>
      <c r="G17" s="6"/>
    </row>
    <row r="18" spans="2:7" ht="17.25" customHeight="1" x14ac:dyDescent="0.25">
      <c r="B18" s="5" t="s">
        <v>6</v>
      </c>
      <c r="C18" s="7">
        <f>SUM(C7:C17)</f>
        <v>16075.9</v>
      </c>
      <c r="D18" s="4"/>
      <c r="E18" s="5" t="s">
        <v>6</v>
      </c>
      <c r="F18" s="7">
        <f>SUM(F7:F16)</f>
        <v>93048.78</v>
      </c>
      <c r="G18" s="6"/>
    </row>
    <row r="19" spans="2:7" ht="27.75" customHeight="1" x14ac:dyDescent="0.25">
      <c r="B19" s="21" t="s">
        <v>7</v>
      </c>
      <c r="C19" s="23"/>
      <c r="D19" s="24">
        <f>E5+C18-F18</f>
        <v>-65031.63</v>
      </c>
      <c r="E19" s="25"/>
      <c r="F19" s="25"/>
      <c r="G19" s="26"/>
    </row>
    <row r="20" spans="2:7" ht="19.5" customHeight="1" x14ac:dyDescent="0.25"/>
    <row r="21" spans="2:7" ht="26.25" x14ac:dyDescent="0.4">
      <c r="D21" s="12" t="s">
        <v>54</v>
      </c>
      <c r="E21" s="15"/>
    </row>
  </sheetData>
  <mergeCells count="5">
    <mergeCell ref="E5:G5"/>
    <mergeCell ref="B6:D6"/>
    <mergeCell ref="E6:G6"/>
    <mergeCell ref="B19:C19"/>
    <mergeCell ref="D19:G19"/>
  </mergeCells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G21"/>
  <sheetViews>
    <sheetView workbookViewId="0">
      <selection activeCell="K11" sqref="K11"/>
    </sheetView>
  </sheetViews>
  <sheetFormatPr defaultRowHeight="15" x14ac:dyDescent="0.25"/>
  <cols>
    <col min="4" max="4" width="12.7109375" customWidth="1"/>
    <col min="7" max="7" width="19.5703125" customWidth="1"/>
  </cols>
  <sheetData>
    <row r="2" spans="2:7" ht="203.25" customHeight="1" x14ac:dyDescent="0.4">
      <c r="B2" s="8" t="s">
        <v>9</v>
      </c>
      <c r="C2" s="8"/>
      <c r="D2" s="8"/>
      <c r="E2" s="8"/>
      <c r="F2" s="8"/>
      <c r="G2" s="8"/>
    </row>
    <row r="3" spans="2:7" ht="23.25" x14ac:dyDescent="0.35">
      <c r="C3" s="9" t="s">
        <v>10</v>
      </c>
      <c r="D3" s="9"/>
      <c r="E3" s="9"/>
      <c r="F3" s="9"/>
    </row>
    <row r="4" spans="2:7" x14ac:dyDescent="0.25">
      <c r="C4" s="1" t="s">
        <v>11</v>
      </c>
      <c r="D4" s="1"/>
    </row>
    <row r="5" spans="2:7" x14ac:dyDescent="0.25">
      <c r="B5" s="13" t="s">
        <v>0</v>
      </c>
      <c r="C5" s="14"/>
      <c r="D5" s="14"/>
      <c r="E5" s="18">
        <v>10510.92</v>
      </c>
      <c r="F5" s="19"/>
      <c r="G5" s="20"/>
    </row>
    <row r="6" spans="2:7" ht="33.75" customHeight="1" x14ac:dyDescent="0.25">
      <c r="B6" s="21" t="s">
        <v>1</v>
      </c>
      <c r="C6" s="22"/>
      <c r="D6" s="23"/>
      <c r="E6" s="21" t="s">
        <v>2</v>
      </c>
      <c r="F6" s="22"/>
      <c r="G6" s="23"/>
    </row>
    <row r="7" spans="2:7" ht="30.75" customHeight="1" x14ac:dyDescent="0.25">
      <c r="B7" s="4" t="s">
        <v>12</v>
      </c>
      <c r="C7" s="5">
        <v>3690.91</v>
      </c>
      <c r="D7" s="6" t="s">
        <v>4</v>
      </c>
      <c r="E7" s="4" t="s">
        <v>12</v>
      </c>
      <c r="F7" s="5">
        <v>13763.64</v>
      </c>
      <c r="G7" s="6" t="s">
        <v>56</v>
      </c>
    </row>
    <row r="8" spans="2:7" ht="29.25" customHeight="1" x14ac:dyDescent="0.25">
      <c r="B8" s="4" t="s">
        <v>13</v>
      </c>
      <c r="C8" s="5">
        <v>2847.61</v>
      </c>
      <c r="D8" s="6" t="s">
        <v>4</v>
      </c>
      <c r="E8" s="4" t="s">
        <v>13</v>
      </c>
      <c r="F8" s="5">
        <v>3850</v>
      </c>
      <c r="G8" s="6" t="s">
        <v>57</v>
      </c>
    </row>
    <row r="9" spans="2:7" ht="30.75" customHeight="1" x14ac:dyDescent="0.25">
      <c r="B9" s="4"/>
      <c r="C9" s="5">
        <v>300</v>
      </c>
      <c r="D9" s="6" t="s">
        <v>51</v>
      </c>
      <c r="E9" s="4"/>
      <c r="F9" s="5"/>
      <c r="G9" s="6"/>
    </row>
    <row r="10" spans="2:7" ht="32.25" customHeight="1" x14ac:dyDescent="0.25">
      <c r="B10" s="4" t="s">
        <v>14</v>
      </c>
      <c r="C10" s="5">
        <v>3690.13</v>
      </c>
      <c r="D10" s="6" t="s">
        <v>4</v>
      </c>
      <c r="E10" s="4" t="s">
        <v>14</v>
      </c>
      <c r="F10" s="5"/>
      <c r="G10" s="6"/>
    </row>
    <row r="11" spans="2:7" ht="27.75" customHeight="1" x14ac:dyDescent="0.25">
      <c r="B11" s="4"/>
      <c r="C11" s="5">
        <v>900</v>
      </c>
      <c r="D11" s="6" t="s">
        <v>51</v>
      </c>
      <c r="E11" s="4"/>
      <c r="F11" s="5"/>
      <c r="G11" s="6"/>
    </row>
    <row r="12" spans="2:7" ht="30" customHeight="1" x14ac:dyDescent="0.25">
      <c r="B12" s="4" t="s">
        <v>15</v>
      </c>
      <c r="C12" s="5">
        <v>5654.4</v>
      </c>
      <c r="D12" s="6" t="s">
        <v>4</v>
      </c>
      <c r="E12" s="4" t="s">
        <v>15</v>
      </c>
      <c r="F12" s="5"/>
      <c r="G12" s="6"/>
    </row>
    <row r="13" spans="2:7" ht="18.75" customHeight="1" x14ac:dyDescent="0.25">
      <c r="B13" s="4"/>
      <c r="C13" s="5">
        <v>300</v>
      </c>
      <c r="D13" s="6" t="s">
        <v>51</v>
      </c>
      <c r="E13" s="4"/>
      <c r="F13" s="5"/>
      <c r="G13" s="6"/>
    </row>
    <row r="14" spans="2:7" ht="28.5" customHeight="1" x14ac:dyDescent="0.25">
      <c r="B14" s="4" t="s">
        <v>3</v>
      </c>
      <c r="C14" s="5">
        <v>4153.76</v>
      </c>
      <c r="D14" s="6" t="s">
        <v>4</v>
      </c>
      <c r="E14" s="4" t="s">
        <v>3</v>
      </c>
      <c r="F14" s="5"/>
      <c r="G14" s="6"/>
    </row>
    <row r="15" spans="2:7" ht="20.25" customHeight="1" x14ac:dyDescent="0.25">
      <c r="B15" s="4"/>
      <c r="C15" s="5">
        <v>300</v>
      </c>
      <c r="D15" s="6" t="s">
        <v>51</v>
      </c>
      <c r="E15" s="4"/>
      <c r="F15" s="5"/>
      <c r="G15" s="6"/>
    </row>
    <row r="16" spans="2:7" ht="30" x14ac:dyDescent="0.25">
      <c r="B16" s="4" t="s">
        <v>5</v>
      </c>
      <c r="C16" s="5">
        <v>4169.67</v>
      </c>
      <c r="D16" s="6" t="s">
        <v>4</v>
      </c>
      <c r="E16" s="4" t="s">
        <v>5</v>
      </c>
      <c r="F16" s="5"/>
      <c r="G16" s="6"/>
    </row>
    <row r="17" spans="2:7" x14ac:dyDescent="0.25">
      <c r="B17" s="4"/>
      <c r="C17" s="5">
        <v>600</v>
      </c>
      <c r="D17" s="6" t="s">
        <v>51</v>
      </c>
      <c r="E17" s="4"/>
      <c r="F17" s="5"/>
      <c r="G17" s="6"/>
    </row>
    <row r="18" spans="2:7" ht="15.75" x14ac:dyDescent="0.25">
      <c r="B18" s="5" t="s">
        <v>6</v>
      </c>
      <c r="C18" s="7">
        <f>SUM(C7:C17)</f>
        <v>26606.480000000003</v>
      </c>
      <c r="D18" s="4"/>
      <c r="E18" s="5" t="s">
        <v>6</v>
      </c>
      <c r="F18" s="7">
        <f>SUM(F7:F16)</f>
        <v>17613.64</v>
      </c>
      <c r="G18" s="6"/>
    </row>
    <row r="19" spans="2:7" ht="18.75" x14ac:dyDescent="0.25">
      <c r="B19" s="21" t="s">
        <v>7</v>
      </c>
      <c r="C19" s="23"/>
      <c r="D19" s="24">
        <f>E5+C18-F18</f>
        <v>19503.760000000002</v>
      </c>
      <c r="E19" s="25"/>
      <c r="F19" s="25"/>
      <c r="G19" s="26"/>
    </row>
    <row r="21" spans="2:7" ht="26.25" x14ac:dyDescent="0.4">
      <c r="D21" s="12" t="s">
        <v>55</v>
      </c>
      <c r="E21" s="15"/>
    </row>
  </sheetData>
  <mergeCells count="5">
    <mergeCell ref="B19:C19"/>
    <mergeCell ref="D19:G19"/>
    <mergeCell ref="E5:G5"/>
    <mergeCell ref="B6:D6"/>
    <mergeCell ref="E6:G6"/>
  </mergeCell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G18"/>
  <sheetViews>
    <sheetView workbookViewId="0">
      <selection activeCell="H23" sqref="H23"/>
    </sheetView>
  </sheetViews>
  <sheetFormatPr defaultRowHeight="15" x14ac:dyDescent="0.25"/>
  <cols>
    <col min="4" max="4" width="13.85546875" customWidth="1"/>
    <col min="7" max="7" width="19.85546875" customWidth="1"/>
  </cols>
  <sheetData>
    <row r="2" spans="2:7" ht="99" customHeight="1" x14ac:dyDescent="0.4">
      <c r="B2" s="8" t="s">
        <v>9</v>
      </c>
      <c r="C2" s="8"/>
      <c r="D2" s="8"/>
      <c r="E2" s="8"/>
      <c r="F2" s="8"/>
      <c r="G2" s="8"/>
    </row>
    <row r="3" spans="2:7" ht="23.25" x14ac:dyDescent="0.35">
      <c r="C3" s="9" t="s">
        <v>10</v>
      </c>
      <c r="D3" s="9"/>
      <c r="E3" s="9"/>
      <c r="F3" s="9"/>
    </row>
    <row r="4" spans="2:7" x14ac:dyDescent="0.25">
      <c r="C4" s="1" t="s">
        <v>11</v>
      </c>
      <c r="D4" s="1"/>
    </row>
    <row r="5" spans="2:7" x14ac:dyDescent="0.25">
      <c r="B5" s="10" t="s">
        <v>0</v>
      </c>
      <c r="C5" s="11"/>
      <c r="D5" s="11"/>
      <c r="E5" s="18">
        <v>0</v>
      </c>
      <c r="F5" s="19"/>
      <c r="G5" s="20"/>
    </row>
    <row r="6" spans="2:7" x14ac:dyDescent="0.25">
      <c r="B6" s="21" t="s">
        <v>1</v>
      </c>
      <c r="C6" s="22"/>
      <c r="D6" s="23"/>
      <c r="E6" s="21" t="s">
        <v>2</v>
      </c>
      <c r="F6" s="22"/>
      <c r="G6" s="23"/>
    </row>
    <row r="7" spans="2:7" ht="32.25" customHeight="1" x14ac:dyDescent="0.25">
      <c r="B7" s="4" t="s">
        <v>12</v>
      </c>
      <c r="C7" s="5"/>
      <c r="D7" s="6" t="s">
        <v>4</v>
      </c>
      <c r="E7" s="4" t="s">
        <v>12</v>
      </c>
      <c r="F7" s="5"/>
      <c r="G7" s="6"/>
    </row>
    <row r="8" spans="2:7" ht="30" customHeight="1" x14ac:dyDescent="0.25">
      <c r="B8" s="4" t="s">
        <v>13</v>
      </c>
      <c r="C8" s="5"/>
      <c r="D8" s="6" t="s">
        <v>4</v>
      </c>
      <c r="E8" s="4" t="s">
        <v>13</v>
      </c>
      <c r="F8" s="5"/>
      <c r="G8" s="6"/>
    </row>
    <row r="9" spans="2:7" ht="29.25" customHeight="1" x14ac:dyDescent="0.25">
      <c r="B9" s="4" t="s">
        <v>14</v>
      </c>
      <c r="C9" s="5"/>
      <c r="D9" s="6" t="s">
        <v>4</v>
      </c>
      <c r="E9" s="4" t="s">
        <v>14</v>
      </c>
      <c r="F9" s="5"/>
      <c r="G9" s="6"/>
    </row>
    <row r="10" spans="2:7" ht="30.75" customHeight="1" x14ac:dyDescent="0.25">
      <c r="B10" s="4" t="s">
        <v>15</v>
      </c>
      <c r="C10" s="5">
        <v>1613.25</v>
      </c>
      <c r="D10" s="6" t="s">
        <v>4</v>
      </c>
      <c r="E10" s="4" t="s">
        <v>15</v>
      </c>
      <c r="F10" s="5"/>
      <c r="G10" s="6"/>
    </row>
    <row r="11" spans="2:7" ht="48.75" customHeight="1" x14ac:dyDescent="0.25">
      <c r="B11" s="4" t="s">
        <v>3</v>
      </c>
      <c r="C11" s="5">
        <v>1649.79</v>
      </c>
      <c r="D11" s="6" t="s">
        <v>4</v>
      </c>
      <c r="E11" s="4" t="s">
        <v>3</v>
      </c>
      <c r="F11" s="5">
        <v>17394.75</v>
      </c>
      <c r="G11" s="6" t="s">
        <v>24</v>
      </c>
    </row>
    <row r="12" spans="2:7" ht="28.5" customHeight="1" x14ac:dyDescent="0.25">
      <c r="B12" s="4" t="s">
        <v>5</v>
      </c>
      <c r="C12" s="5">
        <v>1596.14</v>
      </c>
      <c r="D12" s="6" t="s">
        <v>4</v>
      </c>
      <c r="E12" s="4" t="s">
        <v>5</v>
      </c>
      <c r="F12" s="5"/>
      <c r="G12" s="6"/>
    </row>
    <row r="13" spans="2:7" ht="15.75" x14ac:dyDescent="0.25">
      <c r="B13" s="5" t="s">
        <v>6</v>
      </c>
      <c r="C13" s="7">
        <f>SUM(C7:C12)</f>
        <v>4859.18</v>
      </c>
      <c r="D13" s="4"/>
      <c r="E13" s="5" t="s">
        <v>6</v>
      </c>
      <c r="F13" s="7">
        <f>SUM(F7:F12)</f>
        <v>17394.75</v>
      </c>
      <c r="G13" s="6"/>
    </row>
    <row r="14" spans="2:7" x14ac:dyDescent="0.25">
      <c r="B14" s="4"/>
      <c r="C14" s="5"/>
      <c r="D14" s="4"/>
      <c r="E14" s="4"/>
      <c r="F14" s="4"/>
      <c r="G14" s="4"/>
    </row>
    <row r="15" spans="2:7" ht="18.75" x14ac:dyDescent="0.25">
      <c r="B15" s="21" t="s">
        <v>7</v>
      </c>
      <c r="C15" s="23"/>
      <c r="D15" s="24">
        <f>E5+C13-F13</f>
        <v>-12535.57</v>
      </c>
      <c r="E15" s="25"/>
      <c r="F15" s="25"/>
      <c r="G15" s="26"/>
    </row>
    <row r="18" spans="4:5" ht="26.25" x14ac:dyDescent="0.4">
      <c r="D18" s="12" t="s">
        <v>35</v>
      </c>
      <c r="E18" s="15"/>
    </row>
  </sheetData>
  <mergeCells count="5">
    <mergeCell ref="E5:G5"/>
    <mergeCell ref="B6:D6"/>
    <mergeCell ref="E6:G6"/>
    <mergeCell ref="B15:C15"/>
    <mergeCell ref="D15:G15"/>
  </mergeCells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G18"/>
  <sheetViews>
    <sheetView tabSelected="1" workbookViewId="0">
      <selection activeCell="M11" sqref="M11"/>
    </sheetView>
  </sheetViews>
  <sheetFormatPr defaultRowHeight="15" x14ac:dyDescent="0.25"/>
  <cols>
    <col min="4" max="4" width="15.7109375" customWidth="1"/>
    <col min="7" max="7" width="19.7109375" customWidth="1"/>
  </cols>
  <sheetData>
    <row r="2" spans="2:7" ht="150.75" customHeight="1" x14ac:dyDescent="0.4">
      <c r="B2" s="8" t="s">
        <v>9</v>
      </c>
      <c r="C2" s="8"/>
      <c r="D2" s="8"/>
      <c r="E2" s="8"/>
      <c r="F2" s="8"/>
      <c r="G2" s="8"/>
    </row>
    <row r="3" spans="2:7" ht="23.25" x14ac:dyDescent="0.35">
      <c r="C3" s="9" t="s">
        <v>10</v>
      </c>
      <c r="D3" s="9"/>
      <c r="E3" s="9"/>
      <c r="F3" s="9"/>
    </row>
    <row r="4" spans="2:7" x14ac:dyDescent="0.25">
      <c r="C4" s="1" t="s">
        <v>11</v>
      </c>
      <c r="D4" s="1"/>
    </row>
    <row r="5" spans="2:7" x14ac:dyDescent="0.25">
      <c r="B5" s="10" t="s">
        <v>0</v>
      </c>
      <c r="C5" s="11"/>
      <c r="D5" s="11"/>
      <c r="E5" s="18">
        <v>0</v>
      </c>
      <c r="F5" s="19"/>
      <c r="G5" s="20"/>
    </row>
    <row r="6" spans="2:7" x14ac:dyDescent="0.25">
      <c r="B6" s="21" t="s">
        <v>1</v>
      </c>
      <c r="C6" s="22"/>
      <c r="D6" s="23"/>
      <c r="E6" s="21" t="s">
        <v>2</v>
      </c>
      <c r="F6" s="22"/>
      <c r="G6" s="23"/>
    </row>
    <row r="7" spans="2:7" ht="30.75" customHeight="1" x14ac:dyDescent="0.25">
      <c r="B7" s="4" t="s">
        <v>12</v>
      </c>
      <c r="C7" s="5"/>
      <c r="D7" s="6" t="s">
        <v>4</v>
      </c>
      <c r="E7" s="4" t="s">
        <v>12</v>
      </c>
      <c r="F7" s="5"/>
      <c r="G7" s="6"/>
    </row>
    <row r="8" spans="2:7" ht="27.75" customHeight="1" x14ac:dyDescent="0.25">
      <c r="B8" s="4" t="s">
        <v>13</v>
      </c>
      <c r="C8" s="5"/>
      <c r="D8" s="6" t="s">
        <v>4</v>
      </c>
      <c r="E8" s="4" t="s">
        <v>13</v>
      </c>
      <c r="F8" s="5"/>
      <c r="G8" s="6"/>
    </row>
    <row r="9" spans="2:7" ht="31.5" customHeight="1" x14ac:dyDescent="0.25">
      <c r="B9" s="4" t="s">
        <v>14</v>
      </c>
      <c r="C9" s="5"/>
      <c r="D9" s="6" t="s">
        <v>4</v>
      </c>
      <c r="E9" s="4" t="s">
        <v>14</v>
      </c>
      <c r="F9" s="5"/>
      <c r="G9" s="6"/>
    </row>
    <row r="10" spans="2:7" ht="30.75" customHeight="1" x14ac:dyDescent="0.25">
      <c r="B10" s="4" t="s">
        <v>15</v>
      </c>
      <c r="C10" s="5"/>
      <c r="D10" s="6" t="s">
        <v>4</v>
      </c>
      <c r="E10" s="4" t="s">
        <v>15</v>
      </c>
      <c r="F10" s="5"/>
      <c r="G10" s="6"/>
    </row>
    <row r="11" spans="2:7" ht="30" customHeight="1" x14ac:dyDescent="0.25">
      <c r="B11" s="4" t="s">
        <v>3</v>
      </c>
      <c r="C11" s="5">
        <v>1414.84</v>
      </c>
      <c r="D11" s="6" t="s">
        <v>4</v>
      </c>
      <c r="E11" s="4" t="s">
        <v>3</v>
      </c>
      <c r="F11" s="5">
        <v>2933.94</v>
      </c>
      <c r="G11" s="6" t="s">
        <v>17</v>
      </c>
    </row>
    <row r="12" spans="2:7" ht="30" customHeight="1" x14ac:dyDescent="0.25">
      <c r="B12" s="4" t="s">
        <v>5</v>
      </c>
      <c r="C12" s="5">
        <v>1900.29</v>
      </c>
      <c r="D12" s="6" t="s">
        <v>4</v>
      </c>
      <c r="E12" s="4" t="s">
        <v>5</v>
      </c>
      <c r="F12" s="5"/>
      <c r="G12" s="6"/>
    </row>
    <row r="13" spans="2:7" ht="15.75" x14ac:dyDescent="0.25">
      <c r="B13" s="5" t="s">
        <v>6</v>
      </c>
      <c r="C13" s="7">
        <f>SUM(C7:C12)</f>
        <v>3315.13</v>
      </c>
      <c r="D13" s="4"/>
      <c r="E13" s="5" t="s">
        <v>6</v>
      </c>
      <c r="F13" s="7">
        <f>SUM(F7:F12)</f>
        <v>2933.94</v>
      </c>
      <c r="G13" s="6"/>
    </row>
    <row r="14" spans="2:7" x14ac:dyDescent="0.25">
      <c r="B14" s="4"/>
      <c r="C14" s="5"/>
      <c r="D14" s="4"/>
      <c r="E14" s="4"/>
      <c r="F14" s="4"/>
      <c r="G14" s="4"/>
    </row>
    <row r="15" spans="2:7" ht="18.75" x14ac:dyDescent="0.25">
      <c r="B15" s="21" t="s">
        <v>7</v>
      </c>
      <c r="C15" s="23"/>
      <c r="D15" s="24">
        <f>E5+C13-F13</f>
        <v>381.19000000000005</v>
      </c>
      <c r="E15" s="25"/>
      <c r="F15" s="25"/>
      <c r="G15" s="26"/>
    </row>
    <row r="18" spans="4:5" ht="26.25" x14ac:dyDescent="0.4">
      <c r="D18" s="12" t="s">
        <v>35</v>
      </c>
      <c r="E18" s="15"/>
    </row>
  </sheetData>
  <mergeCells count="5">
    <mergeCell ref="E5:G5"/>
    <mergeCell ref="B6:D6"/>
    <mergeCell ref="E6:G6"/>
    <mergeCell ref="B15:C15"/>
    <mergeCell ref="D15:G15"/>
  </mergeCells>
  <pageMargins left="0.7" right="0.7" top="0.75" bottom="0.75" header="0.3" footer="0.3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7"/>
  <sheetViews>
    <sheetView workbookViewId="0">
      <selection activeCell="G33" sqref="G33"/>
    </sheetView>
  </sheetViews>
  <sheetFormatPr defaultRowHeight="15" x14ac:dyDescent="0.25"/>
  <cols>
    <col min="4" max="4" width="18.140625" customWidth="1"/>
    <col min="7" max="7" width="13.7109375" customWidth="1"/>
  </cols>
  <sheetData>
    <row r="2" spans="2:7" ht="215.25" customHeight="1" x14ac:dyDescent="0.4">
      <c r="B2" s="8" t="s">
        <v>9</v>
      </c>
      <c r="C2" s="8"/>
      <c r="D2" s="8"/>
      <c r="E2" s="8"/>
      <c r="F2" s="8"/>
      <c r="G2" s="8"/>
    </row>
    <row r="3" spans="2:7" ht="23.25" x14ac:dyDescent="0.35">
      <c r="C3" s="9" t="s">
        <v>10</v>
      </c>
      <c r="D3" s="9"/>
      <c r="E3" s="9"/>
      <c r="F3" s="9"/>
    </row>
    <row r="4" spans="2:7" x14ac:dyDescent="0.25">
      <c r="C4" s="1" t="s">
        <v>11</v>
      </c>
      <c r="D4" s="1"/>
    </row>
    <row r="5" spans="2:7" x14ac:dyDescent="0.25">
      <c r="B5" s="13" t="s">
        <v>0</v>
      </c>
      <c r="C5" s="14"/>
      <c r="D5" s="14"/>
      <c r="E5" s="18">
        <v>0</v>
      </c>
      <c r="F5" s="19"/>
      <c r="G5" s="20"/>
    </row>
    <row r="6" spans="2:7" x14ac:dyDescent="0.25">
      <c r="B6" s="21" t="s">
        <v>1</v>
      </c>
      <c r="C6" s="22"/>
      <c r="D6" s="23"/>
      <c r="E6" s="21" t="s">
        <v>2</v>
      </c>
      <c r="F6" s="22"/>
      <c r="G6" s="23"/>
    </row>
    <row r="7" spans="2:7" x14ac:dyDescent="0.25">
      <c r="B7" s="4" t="s">
        <v>12</v>
      </c>
      <c r="C7" s="5"/>
      <c r="D7" s="6" t="s">
        <v>4</v>
      </c>
      <c r="E7" s="4" t="s">
        <v>12</v>
      </c>
      <c r="F7" s="5"/>
      <c r="G7" s="6"/>
    </row>
    <row r="8" spans="2:7" x14ac:dyDescent="0.25">
      <c r="B8" s="4" t="s">
        <v>13</v>
      </c>
      <c r="C8" s="5"/>
      <c r="D8" s="6" t="s">
        <v>4</v>
      </c>
      <c r="E8" s="4" t="s">
        <v>13</v>
      </c>
      <c r="F8" s="5"/>
      <c r="G8" s="6"/>
    </row>
    <row r="9" spans="2:7" x14ac:dyDescent="0.25">
      <c r="B9" s="4" t="s">
        <v>14</v>
      </c>
      <c r="C9" s="5"/>
      <c r="D9" s="6" t="s">
        <v>4</v>
      </c>
      <c r="E9" s="4" t="s">
        <v>14</v>
      </c>
      <c r="F9" s="5"/>
      <c r="G9" s="6"/>
    </row>
    <row r="10" spans="2:7" x14ac:dyDescent="0.25">
      <c r="B10" s="4" t="s">
        <v>15</v>
      </c>
      <c r="C10" s="5"/>
      <c r="D10" s="6" t="s">
        <v>4</v>
      </c>
      <c r="E10" s="4" t="s">
        <v>15</v>
      </c>
      <c r="F10" s="5"/>
      <c r="G10" s="6"/>
    </row>
    <row r="11" spans="2:7" x14ac:dyDescent="0.25">
      <c r="B11" s="4" t="s">
        <v>3</v>
      </c>
      <c r="C11" s="5">
        <v>2705.5</v>
      </c>
      <c r="D11" s="6" t="s">
        <v>4</v>
      </c>
      <c r="E11" s="4" t="s">
        <v>3</v>
      </c>
      <c r="F11" s="5"/>
      <c r="G11" s="6"/>
    </row>
    <row r="12" spans="2:7" x14ac:dyDescent="0.25">
      <c r="B12" s="4" t="s">
        <v>5</v>
      </c>
      <c r="C12" s="5">
        <v>3931</v>
      </c>
      <c r="D12" s="6" t="s">
        <v>4</v>
      </c>
      <c r="E12" s="4" t="s">
        <v>5</v>
      </c>
      <c r="F12" s="5"/>
      <c r="G12" s="6"/>
    </row>
    <row r="13" spans="2:7" ht="15.75" x14ac:dyDescent="0.25">
      <c r="B13" s="5" t="s">
        <v>6</v>
      </c>
      <c r="C13" s="7">
        <f>SUM(C7:C12)</f>
        <v>6636.5</v>
      </c>
      <c r="D13" s="4"/>
      <c r="E13" s="5" t="s">
        <v>6</v>
      </c>
      <c r="F13" s="7">
        <f>SUM(F7:F12)</f>
        <v>0</v>
      </c>
      <c r="G13" s="6"/>
    </row>
    <row r="14" spans="2:7" ht="18.75" x14ac:dyDescent="0.25">
      <c r="B14" s="21" t="s">
        <v>7</v>
      </c>
      <c r="C14" s="23"/>
      <c r="D14" s="24">
        <f>E5+C13-F13</f>
        <v>6636.5</v>
      </c>
      <c r="E14" s="25"/>
      <c r="F14" s="25"/>
      <c r="G14" s="26"/>
    </row>
    <row r="17" spans="4:5" ht="26.25" x14ac:dyDescent="0.4">
      <c r="D17" s="12" t="s">
        <v>46</v>
      </c>
      <c r="E17" s="15"/>
    </row>
  </sheetData>
  <mergeCells count="5">
    <mergeCell ref="E5:G5"/>
    <mergeCell ref="B6:D6"/>
    <mergeCell ref="E6:G6"/>
    <mergeCell ref="B14:C14"/>
    <mergeCell ref="D14:G14"/>
  </mergeCells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7"/>
  <sheetViews>
    <sheetView workbookViewId="0">
      <selection activeCell="J19" sqref="J19"/>
    </sheetView>
  </sheetViews>
  <sheetFormatPr defaultRowHeight="15" x14ac:dyDescent="0.25"/>
  <cols>
    <col min="4" max="4" width="15.7109375" customWidth="1"/>
    <col min="7" max="7" width="15.85546875" customWidth="1"/>
  </cols>
  <sheetData>
    <row r="2" spans="2:7" ht="162.75" customHeight="1" x14ac:dyDescent="0.4">
      <c r="B2" s="8" t="s">
        <v>9</v>
      </c>
      <c r="C2" s="8"/>
      <c r="D2" s="8"/>
      <c r="E2" s="8"/>
      <c r="F2" s="8"/>
      <c r="G2" s="8"/>
    </row>
    <row r="3" spans="2:7" ht="23.25" x14ac:dyDescent="0.35">
      <c r="C3" s="9" t="s">
        <v>10</v>
      </c>
      <c r="D3" s="9"/>
      <c r="E3" s="9"/>
      <c r="F3" s="9"/>
    </row>
    <row r="4" spans="2:7" x14ac:dyDescent="0.25">
      <c r="C4" s="1" t="s">
        <v>11</v>
      </c>
      <c r="D4" s="1"/>
    </row>
    <row r="5" spans="2:7" x14ac:dyDescent="0.25">
      <c r="B5" s="13" t="s">
        <v>0</v>
      </c>
      <c r="C5" s="14"/>
      <c r="D5" s="14"/>
      <c r="E5" s="18">
        <v>0</v>
      </c>
      <c r="F5" s="19"/>
      <c r="G5" s="20"/>
    </row>
    <row r="6" spans="2:7" x14ac:dyDescent="0.25">
      <c r="B6" s="21" t="s">
        <v>1</v>
      </c>
      <c r="C6" s="22"/>
      <c r="D6" s="23"/>
      <c r="E6" s="21" t="s">
        <v>2</v>
      </c>
      <c r="F6" s="22"/>
      <c r="G6" s="23"/>
    </row>
    <row r="7" spans="2:7" ht="30" x14ac:dyDescent="0.25">
      <c r="B7" s="4" t="s">
        <v>12</v>
      </c>
      <c r="C7" s="5"/>
      <c r="D7" s="6" t="s">
        <v>4</v>
      </c>
      <c r="E7" s="4" t="s">
        <v>12</v>
      </c>
      <c r="F7" s="5"/>
      <c r="G7" s="6"/>
    </row>
    <row r="8" spans="2:7" ht="30" x14ac:dyDescent="0.25">
      <c r="B8" s="4" t="s">
        <v>13</v>
      </c>
      <c r="C8" s="5"/>
      <c r="D8" s="6" t="s">
        <v>4</v>
      </c>
      <c r="E8" s="4" t="s">
        <v>13</v>
      </c>
      <c r="F8" s="5"/>
      <c r="G8" s="6"/>
    </row>
    <row r="9" spans="2:7" ht="30" x14ac:dyDescent="0.25">
      <c r="B9" s="4" t="s">
        <v>14</v>
      </c>
      <c r="C9" s="5"/>
      <c r="D9" s="6" t="s">
        <v>4</v>
      </c>
      <c r="E9" s="4" t="s">
        <v>14</v>
      </c>
      <c r="F9" s="5"/>
      <c r="G9" s="6"/>
    </row>
    <row r="10" spans="2:7" ht="30" x14ac:dyDescent="0.25">
      <c r="B10" s="4" t="s">
        <v>15</v>
      </c>
      <c r="C10" s="5"/>
      <c r="D10" s="6" t="s">
        <v>4</v>
      </c>
      <c r="E10" s="4" t="s">
        <v>15</v>
      </c>
      <c r="F10" s="5"/>
      <c r="G10" s="6"/>
    </row>
    <row r="11" spans="2:7" ht="30" x14ac:dyDescent="0.25">
      <c r="B11" s="4" t="s">
        <v>3</v>
      </c>
      <c r="C11" s="5">
        <v>1519.5</v>
      </c>
      <c r="D11" s="6" t="s">
        <v>4</v>
      </c>
      <c r="E11" s="4" t="s">
        <v>3</v>
      </c>
      <c r="F11" s="5"/>
      <c r="G11" s="6"/>
    </row>
    <row r="12" spans="2:7" ht="30" x14ac:dyDescent="0.25">
      <c r="B12" s="4" t="s">
        <v>5</v>
      </c>
      <c r="C12" s="5">
        <v>2467.1</v>
      </c>
      <c r="D12" s="6" t="s">
        <v>4</v>
      </c>
      <c r="E12" s="4" t="s">
        <v>5</v>
      </c>
      <c r="F12" s="5"/>
      <c r="G12" s="6"/>
    </row>
    <row r="13" spans="2:7" ht="15.75" x14ac:dyDescent="0.25">
      <c r="B13" s="5" t="s">
        <v>6</v>
      </c>
      <c r="C13" s="7">
        <f>SUM(C7:C12)</f>
        <v>3986.6</v>
      </c>
      <c r="D13" s="4"/>
      <c r="E13" s="5" t="s">
        <v>6</v>
      </c>
      <c r="F13" s="7">
        <f>SUM(F7:F12)</f>
        <v>0</v>
      </c>
      <c r="G13" s="6"/>
    </row>
    <row r="14" spans="2:7" ht="18.75" x14ac:dyDescent="0.25">
      <c r="B14" s="21" t="s">
        <v>7</v>
      </c>
      <c r="C14" s="23"/>
      <c r="D14" s="24">
        <f>E5+C13-F13</f>
        <v>3986.6</v>
      </c>
      <c r="E14" s="25"/>
      <c r="F14" s="25"/>
      <c r="G14" s="26"/>
    </row>
    <row r="17" spans="4:5" ht="26.25" x14ac:dyDescent="0.4">
      <c r="D17" s="12" t="s">
        <v>47</v>
      </c>
      <c r="E17" s="15"/>
    </row>
  </sheetData>
  <mergeCells count="5">
    <mergeCell ref="E5:G5"/>
    <mergeCell ref="B6:D6"/>
    <mergeCell ref="E6:G6"/>
    <mergeCell ref="B14:C14"/>
    <mergeCell ref="D14:G14"/>
  </mergeCells>
  <pageMargins left="0.7" right="0.7" top="0.75" bottom="0.75" header="0.3" footer="0.3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G16"/>
  <sheetViews>
    <sheetView workbookViewId="0">
      <selection activeCell="M13" sqref="M13"/>
    </sheetView>
  </sheetViews>
  <sheetFormatPr defaultRowHeight="15" x14ac:dyDescent="0.25"/>
  <cols>
    <col min="4" max="4" width="13.5703125" customWidth="1"/>
    <col min="7" max="7" width="17.42578125" customWidth="1"/>
  </cols>
  <sheetData>
    <row r="2" spans="2:7" ht="120.75" customHeight="1" x14ac:dyDescent="0.4">
      <c r="B2" s="8" t="s">
        <v>9</v>
      </c>
      <c r="C2" s="8"/>
      <c r="D2" s="8"/>
      <c r="E2" s="8"/>
      <c r="F2" s="8"/>
      <c r="G2" s="8"/>
    </row>
    <row r="3" spans="2:7" ht="23.25" x14ac:dyDescent="0.35">
      <c r="C3" s="9" t="s">
        <v>10</v>
      </c>
      <c r="D3" s="9"/>
      <c r="E3" s="9"/>
      <c r="F3" s="9"/>
    </row>
    <row r="4" spans="2:7" x14ac:dyDescent="0.25">
      <c r="C4" s="1" t="s">
        <v>11</v>
      </c>
      <c r="D4" s="1"/>
    </row>
    <row r="5" spans="2:7" x14ac:dyDescent="0.25">
      <c r="B5" s="13" t="s">
        <v>0</v>
      </c>
      <c r="C5" s="14"/>
      <c r="D5" s="14"/>
      <c r="E5" s="18">
        <v>0</v>
      </c>
      <c r="F5" s="19"/>
      <c r="G5" s="20"/>
    </row>
    <row r="6" spans="2:7" ht="21" customHeight="1" x14ac:dyDescent="0.25">
      <c r="B6" s="21" t="s">
        <v>1</v>
      </c>
      <c r="C6" s="22"/>
      <c r="D6" s="23"/>
      <c r="E6" s="21" t="s">
        <v>2</v>
      </c>
      <c r="F6" s="22"/>
      <c r="G6" s="23"/>
    </row>
    <row r="7" spans="2:7" ht="39.75" customHeight="1" x14ac:dyDescent="0.25">
      <c r="B7" s="4" t="s">
        <v>12</v>
      </c>
      <c r="C7" s="5"/>
      <c r="D7" s="6" t="s">
        <v>4</v>
      </c>
      <c r="E7" s="4" t="s">
        <v>12</v>
      </c>
      <c r="F7" s="5"/>
      <c r="G7" s="6"/>
    </row>
    <row r="8" spans="2:7" ht="30" x14ac:dyDescent="0.25">
      <c r="B8" s="4" t="s">
        <v>13</v>
      </c>
      <c r="C8" s="5"/>
      <c r="D8" s="6" t="s">
        <v>4</v>
      </c>
      <c r="E8" s="4" t="s">
        <v>13</v>
      </c>
      <c r="F8" s="5"/>
      <c r="G8" s="6"/>
    </row>
    <row r="9" spans="2:7" ht="30" x14ac:dyDescent="0.25">
      <c r="B9" s="4" t="s">
        <v>14</v>
      </c>
      <c r="C9" s="5"/>
      <c r="D9" s="6" t="s">
        <v>4</v>
      </c>
      <c r="E9" s="4" t="s">
        <v>14</v>
      </c>
      <c r="F9" s="5"/>
      <c r="G9" s="6"/>
    </row>
    <row r="10" spans="2:7" ht="45" x14ac:dyDescent="0.25">
      <c r="B10" s="4" t="s">
        <v>15</v>
      </c>
      <c r="C10" s="5"/>
      <c r="D10" s="6" t="s">
        <v>4</v>
      </c>
      <c r="E10" s="4" t="s">
        <v>15</v>
      </c>
      <c r="F10" s="5">
        <v>27258.26</v>
      </c>
      <c r="G10" s="6" t="s">
        <v>59</v>
      </c>
    </row>
    <row r="11" spans="2:7" ht="30" x14ac:dyDescent="0.25">
      <c r="B11" s="4" t="s">
        <v>3</v>
      </c>
      <c r="C11" s="5">
        <v>10360.219999999999</v>
      </c>
      <c r="D11" s="6" t="s">
        <v>4</v>
      </c>
      <c r="E11" s="4" t="s">
        <v>3</v>
      </c>
      <c r="F11" s="5"/>
      <c r="G11" s="6"/>
    </row>
    <row r="12" spans="2:7" ht="30" x14ac:dyDescent="0.25">
      <c r="B12" s="4" t="s">
        <v>5</v>
      </c>
      <c r="C12" s="5">
        <v>12006.84</v>
      </c>
      <c r="D12" s="6" t="s">
        <v>4</v>
      </c>
      <c r="E12" s="4" t="s">
        <v>5</v>
      </c>
      <c r="F12" s="5"/>
      <c r="G12" s="6"/>
    </row>
    <row r="13" spans="2:7" ht="15.75" x14ac:dyDescent="0.25">
      <c r="B13" s="5" t="s">
        <v>6</v>
      </c>
      <c r="C13" s="7">
        <f>SUM(C7:C12)</f>
        <v>22367.059999999998</v>
      </c>
      <c r="D13" s="4"/>
      <c r="E13" s="5" t="s">
        <v>6</v>
      </c>
      <c r="F13" s="7">
        <f>SUM(F7:F12)</f>
        <v>27258.26</v>
      </c>
      <c r="G13" s="6"/>
    </row>
    <row r="14" spans="2:7" ht="18.75" x14ac:dyDescent="0.25">
      <c r="B14" s="21" t="s">
        <v>7</v>
      </c>
      <c r="C14" s="23"/>
      <c r="D14" s="24">
        <f>E5+C13-F13</f>
        <v>-4891.2000000000007</v>
      </c>
      <c r="E14" s="25"/>
      <c r="F14" s="25"/>
      <c r="G14" s="26"/>
    </row>
    <row r="15" spans="2:7" ht="18.75" x14ac:dyDescent="0.25">
      <c r="B15" s="16"/>
      <c r="C15" s="16"/>
      <c r="D15" s="17"/>
      <c r="E15" s="17"/>
      <c r="F15" s="17"/>
      <c r="G15" s="17"/>
    </row>
    <row r="16" spans="2:7" ht="26.25" x14ac:dyDescent="0.4">
      <c r="D16" s="12" t="s">
        <v>58</v>
      </c>
      <c r="E16" s="15"/>
    </row>
  </sheetData>
  <mergeCells count="5">
    <mergeCell ref="B14:C14"/>
    <mergeCell ref="D14:G14"/>
    <mergeCell ref="E5:G5"/>
    <mergeCell ref="B6:D6"/>
    <mergeCell ref="E6:G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Мирная 1</vt:lpstr>
      <vt:lpstr>Мирная 3</vt:lpstr>
      <vt:lpstr>Мирная 4</vt:lpstr>
      <vt:lpstr>Мирная 5</vt:lpstr>
      <vt:lpstr>Мирная 6</vt:lpstr>
      <vt:lpstr>Мирная 7</vt:lpstr>
      <vt:lpstr>Мирная 9</vt:lpstr>
      <vt:lpstr>Мирная 10</vt:lpstr>
      <vt:lpstr>Тек 3</vt:lpstr>
      <vt:lpstr>Тек 4</vt:lpstr>
      <vt:lpstr>Тек 5</vt:lpstr>
      <vt:lpstr>Тек 6</vt:lpstr>
      <vt:lpstr>Тек 7</vt:lpstr>
      <vt:lpstr>Тек 8</vt:lpstr>
      <vt:lpstr>Тек 9</vt:lpstr>
      <vt:lpstr>Тек 11</vt:lpstr>
      <vt:lpstr>Тек 13</vt:lpstr>
      <vt:lpstr>Тек 15</vt:lpstr>
      <vt:lpstr>Лесная 3</vt:lpstr>
      <vt:lpstr>Лесная 4</vt:lpstr>
      <vt:lpstr>Лесная 5</vt:lpstr>
      <vt:lpstr>Мирная 8</vt:lpstr>
      <vt:lpstr>Мирная 2</vt:lpstr>
      <vt:lpstr>Тек 1</vt:lpstr>
      <vt:lpstr>Тек 2</vt:lpstr>
      <vt:lpstr>Лесная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2015-02-08T10:17:17Z</dcterms:modified>
</cp:coreProperties>
</file>